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5D25A05-1982-4BED-996E-C95041B9086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hosqer'!$A$1:$E$109</definedName>
    <definedName name="_xlnm.Print_Area" localSheetId="3">'Dramakani hamematakan'!$A$1:$F$95</definedName>
    <definedName name="_xlnm.Print_Area" localSheetId="0">'Ekamut-caxs'!$A$1:$E$91</definedName>
    <definedName name="_xlnm.Print_Area" localSheetId="2">'Ekamutneri hamematakan'!$A$1:$F$78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9" l="1"/>
  <c r="C9" i="21" l="1"/>
  <c r="C10" i="21"/>
  <c r="K7" i="11" l="1"/>
  <c r="D21" i="19" s="1"/>
  <c r="J14" i="11"/>
  <c r="I14" i="11"/>
  <c r="H14" i="11"/>
  <c r="C14" i="11"/>
  <c r="D14" i="11"/>
  <c r="H9" i="22" l="1"/>
  <c r="H10" i="22"/>
  <c r="H11" i="22"/>
  <c r="H12" i="22"/>
  <c r="H13" i="22"/>
  <c r="H14" i="22"/>
  <c r="H8" i="22"/>
  <c r="H15" i="22" l="1"/>
  <c r="H16" i="22" s="1"/>
  <c r="D77" i="7"/>
  <c r="D64" i="10" s="1"/>
  <c r="E64" i="10" s="1"/>
  <c r="D76" i="7"/>
  <c r="D63" i="10" s="1"/>
  <c r="E63" i="10" s="1"/>
  <c r="D75" i="7"/>
  <c r="D62" i="10" s="1"/>
  <c r="E62" i="10" s="1"/>
  <c r="D74" i="7"/>
  <c r="D61" i="10" s="1"/>
  <c r="E61" i="10" s="1"/>
  <c r="D73" i="7"/>
  <c r="D60" i="10" s="1"/>
  <c r="E60" i="10" s="1"/>
  <c r="D61" i="9"/>
  <c r="E61" i="9" s="1"/>
  <c r="D62" i="9"/>
  <c r="E62" i="9" s="1"/>
  <c r="D63" i="9"/>
  <c r="E63" i="9" s="1"/>
  <c r="D64" i="9"/>
  <c r="E64" i="9" s="1"/>
  <c r="D65" i="9"/>
  <c r="E65" i="9" s="1"/>
  <c r="D72" i="7"/>
  <c r="D71" i="7"/>
  <c r="D82" i="7" l="1"/>
  <c r="D79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J8" i="22" l="1"/>
  <c r="E16" i="22"/>
  <c r="D39" i="7"/>
  <c r="D27" i="10" s="1"/>
  <c r="E27" i="10" s="1"/>
  <c r="D28" i="9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2" i="19"/>
  <c r="D41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70" i="7"/>
  <c r="D29" i="19"/>
  <c r="N13" i="11" l="1"/>
  <c r="D37" i="19" s="1"/>
  <c r="D109" i="7"/>
  <c r="B109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3" i="10"/>
  <c r="D91" i="10"/>
  <c r="D76" i="9"/>
  <c r="D74" i="9"/>
  <c r="D106" i="7"/>
  <c r="D104" i="7"/>
  <c r="B88" i="10"/>
  <c r="D87" i="10"/>
  <c r="B87" i="10"/>
  <c r="D32" i="7"/>
  <c r="C18" i="11" l="1"/>
  <c r="D33" i="7" l="1"/>
  <c r="D54" i="18"/>
  <c r="D59" i="18" s="1"/>
  <c r="F59" i="18" s="1"/>
  <c r="G62" i="18" s="1"/>
  <c r="D84" i="7" l="1"/>
  <c r="E11" i="21"/>
  <c r="C11" i="21"/>
  <c r="D18" i="19" s="1"/>
  <c r="D11" i="21"/>
  <c r="D46" i="19"/>
  <c r="D84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2" i="7" l="1"/>
  <c r="D51" i="7"/>
  <c r="D50" i="7" l="1"/>
  <c r="D88" i="10"/>
  <c r="E88" i="10" s="1"/>
  <c r="D22" i="9"/>
  <c r="E22" i="9" s="1"/>
  <c r="E87" i="10"/>
  <c r="D81" i="10"/>
  <c r="E81" i="10" s="1"/>
  <c r="D80" i="10"/>
  <c r="D23" i="9"/>
  <c r="E23" i="9" s="1"/>
  <c r="D66" i="9"/>
  <c r="E66" i="9" s="1"/>
  <c r="D60" i="9"/>
  <c r="E60" i="9" s="1"/>
  <c r="D21" i="10"/>
  <c r="D65" i="10"/>
  <c r="E65" i="10" s="1"/>
  <c r="D59" i="10"/>
  <c r="C7" i="10"/>
  <c r="D20" i="10" l="1"/>
  <c r="E20" i="10" s="1"/>
  <c r="E21" i="10"/>
  <c r="D28" i="7" l="1"/>
  <c r="D19" i="7" l="1"/>
  <c r="D78" i="10" l="1"/>
  <c r="E78" i="10" s="1"/>
  <c r="D87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9" i="7"/>
  <c r="D7" i="9"/>
  <c r="D68" i="9" l="1"/>
  <c r="D69" i="9"/>
  <c r="D70" i="9"/>
  <c r="D71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5" i="7" l="1"/>
  <c r="D45" i="7"/>
  <c r="D19" i="9" l="1"/>
  <c r="D30" i="18"/>
  <c r="D8" i="18"/>
  <c r="D34" i="18" l="1"/>
  <c r="D25" i="9" l="1"/>
  <c r="D85" i="10"/>
  <c r="D84" i="10"/>
  <c r="D83" i="10"/>
  <c r="D79" i="10"/>
  <c r="D77" i="10"/>
  <c r="D76" i="10"/>
  <c r="D75" i="10"/>
  <c r="D72" i="10"/>
  <c r="D71" i="10"/>
  <c r="D69" i="10"/>
  <c r="D68" i="10"/>
  <c r="D67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6" i="7" l="1"/>
  <c r="D74" i="10"/>
  <c r="C74" i="10"/>
  <c r="D86" i="10"/>
  <c r="C82" i="10" l="1"/>
  <c r="C73" i="10" s="1"/>
  <c r="D82" i="10"/>
  <c r="D73" i="10" s="1"/>
  <c r="E83" i="10"/>
  <c r="E82" i="10" l="1"/>
  <c r="D27" i="7" l="1"/>
  <c r="D20" i="7" s="1"/>
  <c r="D14" i="9"/>
  <c r="D41" i="7"/>
  <c r="D30" i="9"/>
  <c r="D14" i="10" l="1"/>
  <c r="D7" i="10" s="1"/>
  <c r="D48" i="9"/>
  <c r="D59" i="7"/>
  <c r="D40" i="7"/>
  <c r="D35" i="7" s="1"/>
  <c r="D29" i="10"/>
  <c r="D29" i="9"/>
  <c r="E59" i="10"/>
  <c r="E67" i="10"/>
  <c r="D47" i="10" l="1"/>
  <c r="D28" i="10"/>
  <c r="E80" i="10"/>
  <c r="G84" i="19" l="1"/>
  <c r="D31" i="9"/>
  <c r="E76" i="10" l="1"/>
  <c r="D30" i="10" l="1"/>
  <c r="E30" i="10" s="1"/>
  <c r="E29" i="10"/>
  <c r="D66" i="10"/>
  <c r="C66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8" i="10"/>
  <c r="E69" i="10"/>
  <c r="E71" i="10"/>
  <c r="E72" i="10"/>
  <c r="E75" i="10"/>
  <c r="E26" i="10"/>
  <c r="E28" i="10"/>
  <c r="C23" i="10" l="1"/>
  <c r="D23" i="10"/>
  <c r="E66" i="10"/>
  <c r="E33" i="10"/>
  <c r="E74" i="10"/>
  <c r="C34" i="9"/>
  <c r="C24" i="9" s="1"/>
  <c r="E71" i="9"/>
  <c r="E70" i="9"/>
  <c r="E69" i="9"/>
  <c r="E68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6" i="10"/>
  <c r="C22" i="10" s="1"/>
  <c r="E85" i="10"/>
  <c r="E79" i="10"/>
  <c r="E77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E17" i="9"/>
  <c r="E16" i="9"/>
  <c r="E15" i="9"/>
  <c r="E14" i="9"/>
  <c r="E13" i="9"/>
  <c r="E7" i="9"/>
  <c r="C72" i="9"/>
  <c r="D72" i="9" l="1"/>
  <c r="E72" i="9" s="1"/>
  <c r="D89" i="10"/>
  <c r="E73" i="10"/>
  <c r="E23" i="10"/>
  <c r="E84" i="10"/>
  <c r="E86" i="10"/>
  <c r="E18" i="9"/>
  <c r="E24" i="9"/>
  <c r="E6" i="9"/>
  <c r="E7" i="10"/>
  <c r="E22" i="10" l="1"/>
  <c r="C89" i="10" l="1"/>
  <c r="E89" i="10" s="1"/>
  <c r="D34" i="7" l="1"/>
  <c r="D102" i="7" s="1"/>
</calcChain>
</file>

<file path=xl/sharedStrings.xml><?xml version="1.0" encoding="utf-8"?>
<sst xmlns="http://schemas.openxmlformats.org/spreadsheetml/2006/main" count="747" uniqueCount="287">
  <si>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</si>
  <si>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</si>
  <si>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</si>
  <si>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</si>
  <si>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</si>
  <si>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</si>
  <si>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</si>
  <si>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</si>
  <si>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</si>
  <si>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</si>
  <si>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</si>
  <si>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</si>
  <si>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</si>
  <si>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</si>
  <si>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</si>
  <si>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</si>
  <si>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</si>
  <si>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</si>
  <si>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</si>
  <si>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</si>
  <si>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</si>
  <si>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</si>
  <si>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</si>
  <si>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</si>
  <si>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</si>
  <si>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</si>
  <si>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</si>
  <si>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</si>
  <si>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</si>
  <si>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</si>
  <si>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</si>
  <si>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</si>
  <si>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</si>
  <si>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</si>
  <si>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</si>
  <si>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</si>
  <si>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</si>
  <si>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</si>
  <si>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</si>
  <si>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</si>
  <si>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</si>
  <si>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</si>
  <si>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</si>
  <si>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</si>
  <si>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</si>
  <si>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</si>
  <si>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</si>
  <si>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</si>
  <si>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</si>
  <si>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</si>
  <si>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</si>
  <si>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</si>
  <si>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</si>
  <si>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</si>
  <si>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</si>
  <si>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</si>
  <si>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</si>
  <si>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</si>
  <si>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</si>
  <si>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</si>
  <si>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</si>
  <si>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</si>
  <si>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</si>
  <si>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</si>
  <si>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</si>
  <si>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</si>
  <si>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</si>
  <si>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</si>
  <si>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</si>
  <si>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</si>
  <si>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</si>
  <si>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</si>
  <si>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</si>
  <si>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</si>
  <si>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</si>
  <si>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</si>
  <si>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</si>
  <si>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</si>
  <si>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</si>
  <si>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</si>
  <si>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</si>
  <si>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</si>
  <si>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</si>
  <si>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</si>
  <si>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</si>
  <si>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</si>
  <si>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</si>
  <si>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</si>
  <si>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</si>
  <si>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</si>
  <si>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</si>
  <si>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</si>
  <si>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</si>
  <si>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</si>
  <si>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</si>
  <si>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</si>
  <si>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</si>
  <si>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</si>
  <si>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</si>
  <si>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</si>
  <si>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</si>
  <si>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</si>
  <si>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</si>
  <si>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</si>
  <si>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</si>
  <si>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</si>
  <si>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</si>
  <si>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</si>
  <si>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</si>
  <si>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</si>
  <si>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</si>
  <si>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</si>
  <si>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</si>
  <si>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</si>
  <si>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</si>
  <si>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</si>
  <si>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</si>
  <si>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</si>
  <si>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</si>
  <si>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</si>
  <si>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</si>
  <si>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</si>
  <si>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</si>
  <si>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</si>
  <si>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</si>
  <si>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</si>
  <si>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</si>
  <si>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</si>
  <si>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</si>
  <si>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</si>
  <si>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</si>
  <si>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</si>
  <si>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</si>
  <si>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</si>
  <si>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</si>
  <si>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</si>
  <si>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</si>
  <si>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</si>
  <si>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</si>
  <si>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</si>
  <si>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</si>
  <si>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</si>
  <si>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</si>
  <si>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</si>
  <si>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</si>
  <si>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</si>
  <si>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</si>
  <si>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</si>
  <si>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</si>
  <si>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</si>
  <si>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</si>
  <si>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</si>
  <si>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</si>
  <si>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</si>
  <si>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</si>
  <si>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</si>
  <si>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</si>
  <si>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</si>
  <si>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</si>
  <si>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</si>
  <si>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</si>
  <si>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</si>
  <si>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</si>
  <si>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</si>
  <si>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</si>
  <si>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</si>
  <si>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</si>
  <si>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</si>
  <si>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</si>
  <si>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</si>
  <si>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</si>
  <si>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</si>
  <si>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</si>
  <si>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</si>
  <si>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</si>
  <si>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</si>
  <si>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</si>
  <si>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</si>
  <si>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</si>
  <si>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</si>
  <si>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</si>
  <si>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</si>
  <si>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</si>
  <si>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</si>
  <si>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</si>
  <si>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</si>
  <si>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</si>
  <si>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</si>
  <si>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</si>
  <si>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</si>
  <si>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</si>
  <si>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</si>
  <si>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</si>
  <si>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</si>
  <si>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</si>
  <si>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</si>
  <si>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</si>
  <si>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</si>
  <si>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</si>
  <si>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</si>
  <si>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</si>
  <si>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</si>
  <si>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</si>
  <si>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</si>
  <si>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</si>
  <si>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</si>
  <si>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</si>
  <si>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</si>
  <si>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</si>
  <si>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</si>
  <si>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</si>
  <si>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</si>
  <si>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</si>
  <si>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</si>
  <si>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</si>
  <si>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</si>
  <si>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</si>
  <si>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</si>
  <si>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</si>
  <si>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</si>
  <si>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</si>
  <si>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</si>
  <si>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</si>
  <si>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</si>
  <si>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</si>
  <si>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</si>
  <si>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</si>
  <si>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</si>
  <si>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</si>
  <si>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</si>
  <si>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</si>
  <si>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</si>
  <si>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</si>
  <si>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</si>
  <si>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</si>
  <si>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</si>
  <si>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</si>
  <si>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</si>
  <si>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</si>
  <si>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</si>
  <si>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</si>
  <si>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</si>
  <si>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</si>
  <si>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</si>
  <si>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</si>
  <si>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</si>
  <si>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</si>
  <si>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</si>
  <si>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</si>
  <si>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</si>
  <si>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</si>
  <si>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</si>
  <si>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</si>
  <si>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</si>
  <si>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</si>
  <si>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</si>
  <si>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</si>
  <si>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</si>
  <si>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</si>
  <si>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</si>
  <si>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</si>
  <si>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</si>
  <si>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</si>
  <si>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</si>
  <si>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</si>
  <si>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</si>
  <si>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</si>
  <si>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</si>
  <si>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</si>
  <si>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</si>
  <si>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</si>
  <si>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«Երևանի Մ. Միրզոյանի անվան երաժշտական դպրոց» ՀՈԱԿ-ի </t>
  </si>
  <si>
    <t>Վիրուսնետ ՍՊԸ</t>
  </si>
  <si>
    <t>ինտերնետ</t>
  </si>
  <si>
    <t>Ուսումնական պրակտիկայի գծով</t>
  </si>
  <si>
    <t>Դահլիճի վարձակալություն</t>
  </si>
  <si>
    <t>Տպագրական ծառայություն</t>
  </si>
  <si>
    <t>Դուրսգրվող գույքի վերագնահատման գծով</t>
  </si>
  <si>
    <t>Կադաստրային ծառայության գծով</t>
  </si>
  <si>
    <t>Դուրս գրվող գույքի վերագնահատնման գծով</t>
  </si>
  <si>
    <t>Դուրս գրվող գույքի վերագնահատման գծով</t>
  </si>
  <si>
    <t>Տպագրական ծառայություններ</t>
  </si>
  <si>
    <t>Ընդհանուր բնույթի այլ ծառայություններ</t>
  </si>
  <si>
    <t>vcharovi 9 amis</t>
  </si>
  <si>
    <t>Տեղեկատվական ծառայություններ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</si>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</sst>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3" fontId="41" fillId="27" borderId="16" xfId="68" applyNumberFormat="1" applyFont="1" applyFill="1" applyBorder="1" applyAlignment="1" applyProtection="1">
      <alignment horizontal="center" vertical="center" wrapText="1"/>
      <protection locked="0"/>
    </xf>
    <xf numFmtId="166" fontId="41" fillId="27" borderId="10" xfId="68" applyNumberFormat="1" applyFont="1" applyFill="1" applyBorder="1" applyAlignment="1" applyProtection="1">
      <alignment horizontal="center" vertical="center" wrapText="1"/>
      <protection locked="0"/>
    </xf>
    <xf numFmtId="3" fontId="41" fillId="25" borderId="2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20" xfId="68" applyNumberFormat="1" applyFont="1" applyFill="1" applyBorder="1" applyAlignment="1" applyProtection="1">
      <alignment horizontal="center" vertical="center" wrapText="1"/>
      <protection locked="0"/>
    </xf>
    <xf numFmtId="3" fontId="45" fillId="25" borderId="34" xfId="68" applyNumberFormat="1" applyFont="1" applyFill="1" applyBorder="1" applyAlignment="1" applyProtection="1">
      <alignment horizontal="center" vertical="center" wrapText="1"/>
      <protection locked="0"/>
    </xf>
    <xf numFmtId="166" fontId="31" fillId="25" borderId="22" xfId="46" applyNumberFormat="1" applyFont="1" applyFill="1" applyBorder="1" applyAlignment="1">
      <alignment horizontal="center" vertical="center" wrapText="1"/>
    </xf>
    <xf numFmtId="0" fontId="57" fillId="25" borderId="0" xfId="0" applyFont="1" applyFill="1" applyAlignment="1" applyProtection="1">
      <alignment vertical="center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0" fontId="58" fillId="0" borderId="0" xfId="45" applyFont="1" applyAlignment="1">
      <alignment vertical="center"/>
    </xf>
    <xf numFmtId="166" fontId="59" fillId="0" borderId="0" xfId="45" applyNumberFormat="1" applyFont="1" applyAlignment="1">
      <alignment horizontal="center" vertical="center"/>
    </xf>
    <xf numFmtId="164" fontId="59" fillId="0" borderId="0" xfId="45" applyNumberFormat="1" applyFont="1" applyAlignment="1">
      <alignment horizontal="center" vertical="center"/>
    </xf>
    <xf numFmtId="166" fontId="58" fillId="0" borderId="0" xfId="45" applyNumberFormat="1" applyFont="1" applyAlignment="1">
      <alignment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62" fillId="0" borderId="0" xfId="45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63" fillId="0" borderId="0" xfId="45" applyFont="1" applyAlignment="1">
      <alignment vertical="center" wrapText="1"/>
    </xf>
    <xf numFmtId="0" fontId="59" fillId="0" borderId="0" xfId="45" applyFont="1" applyAlignment="1">
      <alignment horizontal="right" vertical="center" wrapText="1"/>
    </xf>
    <xf numFmtId="0" fontId="63" fillId="0" borderId="0" xfId="45" applyFont="1" applyAlignment="1">
      <alignment horizontal="center" vertical="center" wrapText="1"/>
    </xf>
    <xf numFmtId="164" fontId="60" fillId="0" borderId="0" xfId="45" applyNumberFormat="1" applyFont="1" applyAlignment="1">
      <alignment horizontal="center" vertical="center"/>
    </xf>
    <xf numFmtId="164" fontId="59" fillId="0" borderId="0" xfId="46" applyNumberFormat="1" applyFont="1" applyAlignment="1">
      <alignment horizontal="right" vertical="center" wrapText="1"/>
    </xf>
    <xf numFmtId="0" fontId="27" fillId="0" borderId="52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27" fillId="26" borderId="18" xfId="45" applyNumberFormat="1" applyFont="1" applyFill="1" applyBorder="1" applyAlignment="1" applyProtection="1">
      <alignment horizontal="center" vertical="center"/>
      <protection locked="0"/>
    </xf>
    <xf numFmtId="166" fontId="32" fillId="0" borderId="18" xfId="45" applyNumberFormat="1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7" fillId="26" borderId="0" xfId="45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horizontal="center" vertical="center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vertical="center" wrapText="1"/>
      <protection hidden="1"/>
    </xf>
    <xf numFmtId="164" fontId="31" fillId="0" borderId="0" xfId="45" applyNumberFormat="1" applyFont="1" applyAlignment="1" applyProtection="1">
      <alignment horizontal="left" vertical="center"/>
      <protection locked="0"/>
    </xf>
    <xf numFmtId="164" fontId="31" fillId="0" borderId="0" xfId="45" applyNumberFormat="1" applyFont="1" applyAlignment="1" applyProtection="1">
      <alignment horizontal="center" vertical="center"/>
      <protection locked="0"/>
    </xf>
    <xf numFmtId="164" fontId="31" fillId="0" borderId="0" xfId="45" applyNumberFormat="1" applyFont="1" applyAlignment="1" applyProtection="1">
      <alignment horizontal="center"/>
      <protection locked="0"/>
    </xf>
    <xf numFmtId="164" fontId="31" fillId="0" borderId="0" xfId="45" applyNumberFormat="1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zACAAQQBNAAAAAAAAAAAAAAAAAAAAAAAAAAAAAAAAAAAAAAAAAAAAAAAAAAAAAAAAAAAAAAAAAAAAAAAAAAAAAAAAAAAAAAAAAAAAAAAAAAAAAAAAAAAAAAAAAAAAAADnBwwABAAVAAoAD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zMTZaMCMGCSqGSIb3DQEJBDEWBBS0OY+qXF2DSC74adlbfGPSOEIuzjArBgsqhkiG9w0BCRACDDEcMBowGDAWBBRE5xMFRVajmd/v2Zzf5CvSbEm8HjANBgkqhkiG9w0BAQEFAASCAQCFqpw1M2ZuyzMF0MHmPWJjEJWLPh6BXvsYYh3/frxI64EMAxpDH4f/kAaev3SoWPviPXbFLukahDWRm1YdUeZSWJo247KWMLH8Tlg0kWYIMbBYmmHaCw7zAZOhmptLH5bi7MeeNT5TuRbMmCpfoOqk/lcpNBiyTFHAjHkx2S5YxLoG+0F+YFRym7cs8FDKi9z/A31+aq2hysjMG+kxY4ZbAkavhdzxhwRwGvqfMfXivWi5lmQV6Q0rHJD+GVU10WJEeI66Zf+sx+i0rN9F9shY1QB3Hw1ya4oX1FMW8oH4/0QeuTITjSQ8eLgD4VMOwlwDVjDz3aFuCTbykSBu4K2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D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zACAAQQBNAAAAAAAAAAAAAAAAAAAAAAAAAAAAAAAAAAAAAAAAAAAAAAAAAAAAAAAAAAAAAAAAAAAAAAAAAAAAAAAAAAAAAAAAAAAAAAAAAAAAAAAAAAAAAAAAAAAAAADnBwwABAAVAAoAD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zMjhaMCMGCSqGSIb3DQEJBDEWBBSwhiG/a2XAW/y4B4D5aSqZ3IbAizArBgsqhkiG9w0BCRACDDEcMBowGDAWBBRE5xMFRVajmd/v2Zzf5CvSbEm8HjANBgkqhkiG9w0BAQEFAASCAQAxYoEgcyM2pl01U6tzuJp7Ud4YGfJB0frbSaN0ba2vPsSpZOH6DMoyMKZvuKBe1AJYr59l5jFQNrT+ti/M33MZwfvs4OzJp9oX5s53y8Wo9dWg8P0g2KqS19p5SahloHyJdYVKPYQfy5UQpZ55AZ/ku4vdROdv01zzQslFgVBMmAKbYU5TWYeEhDDunvm/v7EJjI858Rv4/5Q1xfCedfEfPMAnSFlWcNbfTRmZlTFD/L5kT0pE0fF9+AK4H8n/PgWfBy59ErHxxd/zbviuWmr77iFDmh6+coFIMTx+ZP0TUroW2rMQLKgqOQp+Wvhv1x3QSNJ5nLM58KeslyOz4CH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92075</xdr:colOff>
          <xdr:row>91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913B5A9-D35F-EC49-ADB1-F482A85927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0</xdr:rowOff>
        </xdr:from>
        <xdr:to>
          <xdr:col>3</xdr:col>
          <xdr:colOff>101600</xdr:colOff>
          <xdr:row>109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72B78D6-77EB-F909-4DDD-9B7A268834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2"/>
  <sheetViews>
    <sheetView view="pageBreakPreview" topLeftCell="A54" zoomScaleNormal="100" zoomScaleSheetLayoutView="100" workbookViewId="0">
      <selection activeCell="C91" sqref="C91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7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34.5" customHeight="1">
      <c r="C4" s="170"/>
      <c r="D4" s="170" t="s">
        <v>213</v>
      </c>
      <c r="E4" s="170"/>
      <c r="F4" s="170"/>
      <c r="G4" s="42"/>
    </row>
    <row r="5" spans="1:13" ht="34.5" customHeight="1">
      <c r="C5" s="170"/>
      <c r="D5" s="170" t="s">
        <v>172</v>
      </c>
      <c r="E5" s="170"/>
      <c r="F5" s="170"/>
      <c r="G5" s="42"/>
    </row>
    <row r="6" spans="1:13" ht="24" customHeight="1">
      <c r="C6" s="170"/>
      <c r="D6" s="170"/>
      <c r="E6" s="170"/>
      <c r="F6" s="170"/>
      <c r="G6" s="42"/>
    </row>
    <row r="7" spans="1:13">
      <c r="C7" s="170"/>
      <c r="D7" s="42" t="s">
        <v>214</v>
      </c>
      <c r="E7" s="107">
        <v>1</v>
      </c>
      <c r="F7" s="44"/>
      <c r="G7" s="42"/>
    </row>
    <row r="8" spans="1:13">
      <c r="C8" s="170"/>
      <c r="D8" s="42" t="s">
        <v>27</v>
      </c>
      <c r="E8" s="42"/>
      <c r="F8" s="42"/>
      <c r="G8" s="42"/>
    </row>
    <row r="9" spans="1:13">
      <c r="C9" s="170"/>
      <c r="D9" s="42" t="s">
        <v>28</v>
      </c>
      <c r="E9" s="42"/>
      <c r="F9" s="42"/>
      <c r="G9" s="42"/>
    </row>
    <row r="10" spans="1:13">
      <c r="C10" s="170"/>
      <c r="D10" s="170" t="s">
        <v>285</v>
      </c>
      <c r="E10" s="170"/>
      <c r="F10" s="170"/>
      <c r="G10" s="42"/>
    </row>
    <row r="11" spans="1:13">
      <c r="C11" s="170"/>
      <c r="D11" s="170" t="s">
        <v>286</v>
      </c>
      <c r="E11" s="170"/>
      <c r="F11" s="170"/>
      <c r="G11" s="42"/>
    </row>
    <row r="12" spans="1:13" ht="27" customHeight="1">
      <c r="C12" s="43"/>
      <c r="D12" s="41"/>
      <c r="E12" s="41"/>
      <c r="F12" s="41"/>
      <c r="G12" s="44"/>
    </row>
    <row r="13" spans="1:13" ht="18.75" customHeight="1">
      <c r="A13" s="503" t="s">
        <v>40</v>
      </c>
      <c r="B13" s="503"/>
      <c r="C13" s="503"/>
      <c r="D13" s="503"/>
      <c r="E13" s="321"/>
      <c r="F13" s="321"/>
      <c r="G13" s="45"/>
    </row>
    <row r="14" spans="1:13" ht="27.75" customHeight="1">
      <c r="A14" s="504" t="s">
        <v>271</v>
      </c>
      <c r="B14" s="504"/>
      <c r="C14" s="504"/>
      <c r="D14" s="504"/>
      <c r="E14" s="322"/>
      <c r="F14" s="322"/>
    </row>
    <row r="15" spans="1:13" ht="18.75" customHeight="1">
      <c r="A15" s="505" t="s">
        <v>216</v>
      </c>
      <c r="B15" s="505"/>
      <c r="C15" s="505"/>
      <c r="D15" s="505"/>
      <c r="E15" s="323"/>
      <c r="F15" s="323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501" t="s">
        <v>123</v>
      </c>
      <c r="C17" s="501"/>
      <c r="D17" s="284"/>
      <c r="E17" s="284"/>
      <c r="F17" s="284"/>
    </row>
    <row r="18" spans="1:16" ht="21.75" customHeight="1">
      <c r="A18" s="117">
        <v>1</v>
      </c>
      <c r="B18" s="498" t="s">
        <v>116</v>
      </c>
      <c r="C18" s="498"/>
      <c r="D18" s="221">
        <f>+'Pastaci finansav.'!C11</f>
        <v>155432.1</v>
      </c>
      <c r="E18" s="219"/>
      <c r="F18" s="219"/>
      <c r="G18" s="288"/>
    </row>
    <row r="19" spans="1:16" ht="20.25" customHeight="1">
      <c r="A19" s="117">
        <v>2</v>
      </c>
      <c r="B19" s="498" t="s">
        <v>230</v>
      </c>
      <c r="C19" s="498"/>
      <c r="D19" s="219">
        <f>+Komunal!N20</f>
        <v>2.2999999999999998</v>
      </c>
      <c r="E19" s="219"/>
      <c r="F19" s="219"/>
      <c r="G19" s="288"/>
    </row>
    <row r="20" spans="1:16" ht="20.25" customHeight="1">
      <c r="A20" s="117">
        <v>3</v>
      </c>
      <c r="B20" s="498" t="s">
        <v>243</v>
      </c>
      <c r="C20" s="498"/>
      <c r="D20" s="221">
        <f>+D21</f>
        <v>1353</v>
      </c>
      <c r="E20" s="219"/>
      <c r="F20" s="219"/>
      <c r="G20" s="288"/>
    </row>
    <row r="21" spans="1:16" ht="20.25" customHeight="1">
      <c r="A21" s="116">
        <v>3.1</v>
      </c>
      <c r="B21" s="499" t="s">
        <v>244</v>
      </c>
      <c r="C21" s="499"/>
      <c r="D21" s="220">
        <f>+Ashkhatavardz!K7+Ashkhatavardz!C11</f>
        <v>1353</v>
      </c>
      <c r="E21" s="219"/>
      <c r="F21" s="219"/>
      <c r="G21" s="288"/>
    </row>
    <row r="22" spans="1:16" ht="38.25" customHeight="1">
      <c r="A22" s="117">
        <v>4</v>
      </c>
      <c r="B22" s="502" t="s">
        <v>188</v>
      </c>
      <c r="C22" s="502"/>
      <c r="D22" s="221">
        <f>+'Pastaci finansav.'!D11</f>
        <v>2396.6999999999998</v>
      </c>
      <c r="E22" s="221"/>
      <c r="F22" s="221"/>
    </row>
    <row r="23" spans="1:16" s="3" customFormat="1" ht="27" customHeight="1">
      <c r="A23" s="117">
        <v>5</v>
      </c>
      <c r="B23" s="498" t="s">
        <v>263</v>
      </c>
      <c r="C23" s="498"/>
      <c r="D23" s="221">
        <f>+'Pastaci finansav.'!E11</f>
        <v>13780.3</v>
      </c>
      <c r="E23" s="219"/>
      <c r="F23" s="219"/>
      <c r="G23" s="288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98" t="s">
        <v>52</v>
      </c>
      <c r="C24" s="498"/>
      <c r="D24" s="219"/>
      <c r="E24" s="219"/>
      <c r="F24" s="219"/>
      <c r="G24" s="288"/>
    </row>
    <row r="25" spans="1:16" ht="18" hidden="1" customHeight="1">
      <c r="A25" s="117">
        <v>7</v>
      </c>
      <c r="B25" s="498" t="s">
        <v>62</v>
      </c>
      <c r="C25" s="498"/>
      <c r="D25" s="221">
        <f>+Komunal!M28</f>
        <v>0</v>
      </c>
      <c r="E25" s="219"/>
      <c r="F25" s="219"/>
    </row>
    <row r="26" spans="1:16" ht="18" hidden="1" customHeight="1">
      <c r="A26" s="117">
        <v>8</v>
      </c>
      <c r="B26" s="498" t="s">
        <v>187</v>
      </c>
      <c r="C26" s="498"/>
      <c r="D26" s="219"/>
      <c r="E26" s="219"/>
      <c r="F26" s="219"/>
    </row>
    <row r="27" spans="1:16" ht="18" hidden="1" customHeight="1">
      <c r="A27" s="117">
        <v>10</v>
      </c>
      <c r="B27" s="498" t="s">
        <v>71</v>
      </c>
      <c r="C27" s="498"/>
      <c r="D27" s="219"/>
      <c r="E27" s="219"/>
      <c r="F27" s="219"/>
    </row>
    <row r="28" spans="1:16" ht="18" customHeight="1">
      <c r="A28" s="117">
        <v>6</v>
      </c>
      <c r="B28" s="498" t="s">
        <v>121</v>
      </c>
      <c r="C28" s="498"/>
      <c r="D28" s="221">
        <f>SUM(D29:D30)</f>
        <v>6473.7</v>
      </c>
      <c r="E28" s="221"/>
      <c r="F28" s="221"/>
    </row>
    <row r="29" spans="1:16" s="3" customFormat="1" ht="17.25" customHeight="1">
      <c r="A29" s="116">
        <v>6.1</v>
      </c>
      <c r="B29" s="499" t="s">
        <v>72</v>
      </c>
      <c r="C29" s="499"/>
      <c r="D29" s="231">
        <f>+D81</f>
        <v>6473.7</v>
      </c>
      <c r="E29" s="231"/>
      <c r="F29" s="231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99" t="s">
        <v>73</v>
      </c>
      <c r="C30" s="499"/>
      <c r="D30" s="220"/>
      <c r="E30" s="220"/>
      <c r="F30" s="220"/>
      <c r="G30" s="57"/>
      <c r="H30" s="2"/>
      <c r="I30" s="2"/>
      <c r="J30" s="313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98" t="s">
        <v>9</v>
      </c>
      <c r="C31" s="498"/>
      <c r="D31" s="219"/>
      <c r="E31" s="219"/>
      <c r="F31" s="219"/>
    </row>
    <row r="32" spans="1:16" s="2" customFormat="1" ht="17.25" hidden="1" customHeight="1">
      <c r="A32" s="117">
        <v>13</v>
      </c>
      <c r="B32" s="500"/>
      <c r="C32" s="500"/>
      <c r="D32" s="219"/>
      <c r="E32" s="219"/>
      <c r="F32" s="219"/>
      <c r="G32" s="19"/>
    </row>
    <row r="33" spans="1:26" s="2" customFormat="1" ht="19.5" hidden="1" customHeight="1">
      <c r="A33" s="117">
        <v>14</v>
      </c>
      <c r="B33" s="500"/>
      <c r="C33" s="500"/>
      <c r="D33" s="219"/>
      <c r="E33" s="219"/>
      <c r="F33" s="219"/>
      <c r="G33" s="21"/>
    </row>
    <row r="34" spans="1:26" ht="24" customHeight="1">
      <c r="A34" s="50"/>
      <c r="B34" s="497" t="s">
        <v>268</v>
      </c>
      <c r="C34" s="497"/>
      <c r="D34" s="263">
        <f>SUM(D18:D20,D22:D28,D31:D33)</f>
        <v>179438.1</v>
      </c>
      <c r="E34" s="263"/>
      <c r="F34" s="263"/>
    </row>
    <row r="35" spans="1:26" ht="23.25" customHeight="1">
      <c r="A35" s="43"/>
      <c r="B35" s="50"/>
      <c r="C35" s="51"/>
      <c r="D35" s="221"/>
      <c r="E35" s="221"/>
      <c r="F35" s="221"/>
    </row>
    <row r="36" spans="1:26" ht="24.75" customHeight="1">
      <c r="A36" s="50" t="s">
        <v>10</v>
      </c>
      <c r="B36" s="501" t="s">
        <v>124</v>
      </c>
      <c r="C36" s="501"/>
      <c r="D36" s="264"/>
      <c r="E36" s="264"/>
      <c r="F36" s="26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98" t="s">
        <v>11</v>
      </c>
      <c r="C37" s="498"/>
      <c r="D37" s="221">
        <f>+Ashkhatavardz!N13-'Dramakan hosqer'!D100</f>
        <v>164532.6</v>
      </c>
      <c r="E37" s="221"/>
      <c r="F37" s="221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99" t="str">
        <f>+Ashkhatavardz!I6</f>
        <v>գեղագիտական ուսուցման գծով</v>
      </c>
      <c r="C38" s="499"/>
      <c r="D38" s="231">
        <f>+Ashkhatavardz!C8+Ashkhatavardz!I7</f>
        <v>12158.9</v>
      </c>
      <c r="E38" s="231"/>
      <c r="F38" s="231"/>
      <c r="G38" s="256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99" t="s">
        <v>12</v>
      </c>
      <c r="C39" s="499"/>
      <c r="D39" s="231">
        <f>+Ashkhatavardz!C9+Ashkhatavardz!M7+Ashkhatavardz!C10</f>
        <v>11481.2</v>
      </c>
      <c r="E39" s="231"/>
      <c r="F39" s="23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60">
        <v>1.3</v>
      </c>
      <c r="B40" s="499" t="s">
        <v>266</v>
      </c>
      <c r="C40" s="499"/>
      <c r="D40" s="231">
        <f>+Ashkhatavardz!C11+Ashkhatavardz!K7</f>
        <v>1353</v>
      </c>
      <c r="E40" s="231"/>
      <c r="F40" s="231"/>
      <c r="G40" s="467"/>
      <c r="H40" s="46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98" t="s">
        <v>14</v>
      </c>
      <c r="C41" s="498"/>
      <c r="D41" s="221">
        <f>+Komunal!F27</f>
        <v>1432.7</v>
      </c>
      <c r="E41" s="219"/>
      <c r="F41" s="219"/>
      <c r="G41" s="311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98" t="s">
        <v>13</v>
      </c>
      <c r="C42" s="498"/>
      <c r="D42" s="221">
        <f>+Komunal!J27</f>
        <v>409.6</v>
      </c>
      <c r="E42" s="219"/>
      <c r="F42" s="219"/>
      <c r="G42" s="311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98" t="s">
        <v>15</v>
      </c>
      <c r="C43" s="498"/>
      <c r="D43" s="219">
        <f>+Komunal!O27</f>
        <v>59.6</v>
      </c>
      <c r="E43" s="219"/>
      <c r="F43" s="219"/>
      <c r="G43" s="311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98" t="s">
        <v>16</v>
      </c>
      <c r="C44" s="498"/>
      <c r="D44" s="219">
        <v>57.6</v>
      </c>
      <c r="E44" s="219"/>
      <c r="F44" s="219"/>
    </row>
    <row r="45" spans="1:26" ht="18" customHeight="1">
      <c r="A45" s="117">
        <v>6</v>
      </c>
      <c r="B45" s="498" t="s">
        <v>17</v>
      </c>
      <c r="C45" s="498"/>
      <c r="D45" s="219">
        <v>60</v>
      </c>
      <c r="E45" s="219"/>
      <c r="F45" s="219"/>
    </row>
    <row r="46" spans="1:26" ht="18" customHeight="1">
      <c r="A46" s="117">
        <v>7</v>
      </c>
      <c r="B46" s="498" t="s">
        <v>18</v>
      </c>
      <c r="C46" s="498"/>
      <c r="D46" s="265">
        <f>SUM(D47:D49)</f>
        <v>162</v>
      </c>
      <c r="E46" s="265"/>
      <c r="F46" s="265"/>
    </row>
    <row r="47" spans="1:26" s="3" customFormat="1" ht="18" customHeight="1">
      <c r="A47" s="116">
        <v>7.1</v>
      </c>
      <c r="B47" s="499" t="s">
        <v>19</v>
      </c>
      <c r="C47" s="499"/>
      <c r="D47" s="220">
        <v>66</v>
      </c>
      <c r="E47" s="220"/>
      <c r="F47" s="220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hidden="1" customHeight="1">
      <c r="A48" s="116">
        <v>7.2</v>
      </c>
      <c r="B48" s="499" t="s">
        <v>20</v>
      </c>
      <c r="C48" s="499"/>
      <c r="D48" s="220"/>
      <c r="E48" s="220"/>
      <c r="F48" s="220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7.3</v>
      </c>
      <c r="B49" s="499" t="s">
        <v>21</v>
      </c>
      <c r="C49" s="499"/>
      <c r="D49" s="220">
        <v>96</v>
      </c>
      <c r="E49" s="220"/>
      <c r="F49" s="2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8</v>
      </c>
      <c r="B50" s="498" t="s">
        <v>22</v>
      </c>
      <c r="C50" s="498"/>
      <c r="D50" s="219">
        <v>12</v>
      </c>
      <c r="E50" s="219"/>
      <c r="F50" s="219"/>
      <c r="M50" s="89"/>
    </row>
    <row r="51" spans="1:17" ht="18" customHeight="1">
      <c r="A51" s="117">
        <v>9</v>
      </c>
      <c r="B51" s="498" t="s">
        <v>29</v>
      </c>
      <c r="C51" s="498"/>
      <c r="D51" s="219">
        <v>242.7</v>
      </c>
      <c r="E51" s="219"/>
      <c r="F51" s="219"/>
      <c r="M51" s="283"/>
      <c r="N51" s="89"/>
      <c r="O51" s="286"/>
      <c r="P51" s="89"/>
      <c r="Q51" s="287"/>
    </row>
    <row r="52" spans="1:17" ht="18" customHeight="1">
      <c r="A52" s="117">
        <v>10</v>
      </c>
      <c r="B52" s="498" t="s">
        <v>23</v>
      </c>
      <c r="C52" s="498"/>
      <c r="D52" s="219">
        <v>241.3</v>
      </c>
      <c r="E52" s="219"/>
      <c r="F52" s="219"/>
    </row>
    <row r="53" spans="1:17" ht="18" customHeight="1">
      <c r="A53" s="117">
        <v>11</v>
      </c>
      <c r="B53" s="498" t="s">
        <v>74</v>
      </c>
      <c r="C53" s="498"/>
      <c r="D53" s="219">
        <v>566</v>
      </c>
      <c r="E53" s="219"/>
      <c r="F53" s="219"/>
    </row>
    <row r="54" spans="1:17" ht="18" customHeight="1">
      <c r="A54" s="117">
        <v>12</v>
      </c>
      <c r="B54" s="498" t="s">
        <v>47</v>
      </c>
      <c r="C54" s="498"/>
      <c r="D54" s="219">
        <v>70</v>
      </c>
      <c r="E54" s="219"/>
      <c r="F54" s="219"/>
    </row>
    <row r="55" spans="1:17" ht="18.75" customHeight="1">
      <c r="A55" s="117">
        <v>13</v>
      </c>
      <c r="B55" s="498" t="s">
        <v>118</v>
      </c>
      <c r="C55" s="498"/>
      <c r="D55" s="219">
        <v>25.1</v>
      </c>
      <c r="E55" s="219"/>
      <c r="F55" s="219"/>
    </row>
    <row r="56" spans="1:17" ht="18" hidden="1" customHeight="1">
      <c r="A56" s="117">
        <v>14</v>
      </c>
      <c r="B56" s="498" t="s">
        <v>119</v>
      </c>
      <c r="C56" s="498"/>
      <c r="D56" s="219"/>
      <c r="E56" s="219"/>
      <c r="F56" s="219"/>
      <c r="H56" s="52"/>
    </row>
    <row r="57" spans="1:17" ht="20.25" customHeight="1">
      <c r="A57" s="117">
        <v>14</v>
      </c>
      <c r="B57" s="498" t="s">
        <v>24</v>
      </c>
      <c r="C57" s="498"/>
      <c r="D57" s="219">
        <v>100</v>
      </c>
      <c r="E57" s="219"/>
      <c r="F57" s="219"/>
      <c r="H57" s="52"/>
    </row>
    <row r="58" spans="1:17" ht="18" customHeight="1">
      <c r="A58" s="117">
        <v>15</v>
      </c>
      <c r="B58" s="498" t="s">
        <v>25</v>
      </c>
      <c r="C58" s="498"/>
      <c r="D58" s="219">
        <v>70</v>
      </c>
      <c r="E58" s="219"/>
      <c r="F58" s="219"/>
    </row>
    <row r="59" spans="1:17" ht="18.75" hidden="1" customHeight="1">
      <c r="A59" s="117">
        <v>17</v>
      </c>
      <c r="B59" s="498" t="s">
        <v>66</v>
      </c>
      <c r="C59" s="498"/>
      <c r="D59" s="219"/>
      <c r="E59" s="219"/>
      <c r="F59" s="219"/>
    </row>
    <row r="60" spans="1:17" ht="18.75" hidden="1" customHeight="1">
      <c r="A60" s="117">
        <v>18</v>
      </c>
      <c r="B60" s="498" t="s">
        <v>53</v>
      </c>
      <c r="C60" s="498"/>
      <c r="D60" s="221">
        <f>+D25</f>
        <v>0</v>
      </c>
      <c r="E60" s="221"/>
      <c r="F60" s="221"/>
    </row>
    <row r="61" spans="1:17" ht="18" customHeight="1">
      <c r="A61" s="117">
        <v>16</v>
      </c>
      <c r="B61" s="498" t="s">
        <v>44</v>
      </c>
      <c r="C61" s="498"/>
      <c r="D61" s="219">
        <v>105</v>
      </c>
      <c r="E61" s="219"/>
      <c r="F61" s="219"/>
    </row>
    <row r="62" spans="1:17" ht="18.75" customHeight="1">
      <c r="A62" s="117">
        <v>17</v>
      </c>
      <c r="B62" s="498" t="s">
        <v>75</v>
      </c>
      <c r="C62" s="498"/>
      <c r="D62" s="219">
        <v>40</v>
      </c>
      <c r="E62" s="219"/>
      <c r="F62" s="219"/>
    </row>
    <row r="63" spans="1:17" ht="18.75" customHeight="1">
      <c r="A63" s="117">
        <v>18</v>
      </c>
      <c r="B63" s="498" t="s">
        <v>76</v>
      </c>
      <c r="C63" s="498"/>
      <c r="D63" s="219">
        <v>95</v>
      </c>
      <c r="E63" s="219"/>
      <c r="F63" s="219"/>
    </row>
    <row r="64" spans="1:17" ht="18.75" customHeight="1">
      <c r="A64" s="117">
        <v>19</v>
      </c>
      <c r="B64" s="498" t="s">
        <v>45</v>
      </c>
      <c r="C64" s="498"/>
      <c r="D64" s="219">
        <v>3</v>
      </c>
      <c r="E64" s="219"/>
      <c r="F64" s="219"/>
    </row>
    <row r="65" spans="1:7" ht="18.75" hidden="1" customHeight="1">
      <c r="A65" s="117">
        <v>23</v>
      </c>
      <c r="B65" s="498" t="s">
        <v>120</v>
      </c>
      <c r="C65" s="498"/>
      <c r="D65" s="219"/>
      <c r="E65" s="219"/>
      <c r="F65" s="219"/>
    </row>
    <row r="66" spans="1:7" ht="18.75" hidden="1" customHeight="1">
      <c r="A66" s="117">
        <v>24</v>
      </c>
      <c r="B66" s="498" t="s">
        <v>46</v>
      </c>
      <c r="C66" s="498"/>
      <c r="D66" s="219"/>
      <c r="E66" s="219"/>
      <c r="F66" s="219"/>
    </row>
    <row r="67" spans="1:7" ht="18.75" hidden="1" customHeight="1">
      <c r="A67" s="117">
        <v>25</v>
      </c>
      <c r="B67" s="498" t="s">
        <v>63</v>
      </c>
      <c r="C67" s="498"/>
      <c r="D67" s="219"/>
      <c r="E67" s="219"/>
      <c r="F67" s="219"/>
    </row>
    <row r="68" spans="1:7" ht="18.75" customHeight="1">
      <c r="A68" s="117">
        <v>20</v>
      </c>
      <c r="B68" s="498" t="s">
        <v>190</v>
      </c>
      <c r="C68" s="498"/>
      <c r="D68" s="219">
        <v>300</v>
      </c>
      <c r="E68" s="219"/>
      <c r="F68" s="219"/>
    </row>
    <row r="69" spans="1:7" ht="18.75" customHeight="1">
      <c r="A69" s="117">
        <v>21</v>
      </c>
      <c r="B69" s="498" t="s">
        <v>191</v>
      </c>
      <c r="C69" s="498"/>
      <c r="D69" s="219">
        <v>300</v>
      </c>
      <c r="E69" s="219"/>
      <c r="F69" s="219"/>
    </row>
    <row r="70" spans="1:7" ht="18.75" hidden="1" customHeight="1">
      <c r="A70" s="117">
        <v>28</v>
      </c>
      <c r="B70" s="500"/>
      <c r="C70" s="500"/>
      <c r="D70" s="219"/>
      <c r="E70" s="219"/>
      <c r="F70" s="219"/>
    </row>
    <row r="71" spans="1:7" ht="18.75" hidden="1" customHeight="1">
      <c r="A71" s="117">
        <v>29</v>
      </c>
      <c r="B71" s="500"/>
      <c r="C71" s="500"/>
      <c r="D71" s="219"/>
      <c r="E71" s="219"/>
      <c r="F71" s="219"/>
    </row>
    <row r="72" spans="1:7" s="6" customFormat="1" ht="18.75" hidden="1" customHeight="1">
      <c r="A72" s="117">
        <v>30</v>
      </c>
      <c r="B72" s="500"/>
      <c r="C72" s="500"/>
      <c r="D72" s="219"/>
      <c r="E72" s="219"/>
      <c r="F72" s="219"/>
    </row>
    <row r="73" spans="1:7" s="6" customFormat="1" ht="18.75" customHeight="1">
      <c r="A73" s="117">
        <v>22</v>
      </c>
      <c r="B73" s="132" t="s">
        <v>275</v>
      </c>
      <c r="C73" s="132"/>
      <c r="D73" s="219">
        <v>400</v>
      </c>
      <c r="E73" s="219"/>
      <c r="F73" s="219"/>
    </row>
    <row r="74" spans="1:7" s="6" customFormat="1" ht="18.75" customHeight="1">
      <c r="A74" s="117">
        <v>23</v>
      </c>
      <c r="B74" s="132" t="s">
        <v>281</v>
      </c>
      <c r="C74" s="132"/>
      <c r="D74" s="219">
        <v>200</v>
      </c>
      <c r="E74" s="219"/>
      <c r="F74" s="219"/>
    </row>
    <row r="75" spans="1:7" s="6" customFormat="1" ht="18.75" customHeight="1">
      <c r="A75" s="117">
        <v>24</v>
      </c>
      <c r="B75" s="132" t="s">
        <v>280</v>
      </c>
      <c r="C75" s="132"/>
      <c r="D75" s="219">
        <v>100</v>
      </c>
      <c r="E75" s="219"/>
      <c r="F75" s="219"/>
    </row>
    <row r="76" spans="1:7" s="6" customFormat="1" ht="18.75" hidden="1" customHeight="1">
      <c r="A76" s="117"/>
      <c r="B76" s="132" t="s">
        <v>278</v>
      </c>
      <c r="C76" s="132"/>
      <c r="D76" s="219"/>
      <c r="E76" s="219"/>
      <c r="F76" s="219"/>
    </row>
    <row r="77" spans="1:7" s="6" customFormat="1" ht="18.75" customHeight="1">
      <c r="A77" s="117">
        <v>25</v>
      </c>
      <c r="B77" s="132" t="s">
        <v>282</v>
      </c>
      <c r="C77" s="132"/>
      <c r="D77" s="219">
        <v>8</v>
      </c>
      <c r="E77" s="219"/>
      <c r="F77" s="219"/>
    </row>
    <row r="78" spans="1:7" s="6" customFormat="1" ht="18.75" hidden="1" customHeight="1">
      <c r="A78" s="117">
        <v>31</v>
      </c>
      <c r="B78" s="500"/>
      <c r="C78" s="500"/>
      <c r="D78" s="219"/>
      <c r="E78" s="219"/>
      <c r="F78" s="219"/>
      <c r="G78" s="57" t="s">
        <v>194</v>
      </c>
    </row>
    <row r="79" spans="1:7" s="6" customFormat="1" ht="18.75" customHeight="1">
      <c r="A79" s="117">
        <v>26</v>
      </c>
      <c r="B79" s="132" t="s">
        <v>284</v>
      </c>
      <c r="C79" s="132"/>
      <c r="D79" s="219">
        <v>50</v>
      </c>
      <c r="E79" s="219"/>
      <c r="F79" s="219"/>
      <c r="G79" s="57"/>
    </row>
    <row r="80" spans="1:7" ht="18.75" customHeight="1">
      <c r="A80" s="117">
        <v>27</v>
      </c>
      <c r="B80" s="498" t="s">
        <v>26</v>
      </c>
      <c r="C80" s="498"/>
      <c r="D80" s="219">
        <f>9845.9-50</f>
        <v>9795.9</v>
      </c>
      <c r="E80" s="219"/>
      <c r="F80" s="219"/>
    </row>
    <row r="81" spans="1:17" s="3" customFormat="1" ht="18.75" customHeight="1">
      <c r="A81" s="160">
        <v>27.1</v>
      </c>
      <c r="B81" s="499" t="s">
        <v>77</v>
      </c>
      <c r="C81" s="499"/>
      <c r="D81" s="220">
        <v>6473.7</v>
      </c>
      <c r="E81" s="220"/>
      <c r="F81" s="220"/>
      <c r="G81" s="19"/>
      <c r="H81" s="2"/>
      <c r="I81" s="2"/>
      <c r="J81" s="2"/>
      <c r="K81" s="2"/>
      <c r="L81" s="2"/>
      <c r="M81" s="2"/>
      <c r="N81" s="2"/>
      <c r="O81" s="2"/>
      <c r="P81" s="2"/>
    </row>
    <row r="82" spans="1:17" ht="18" hidden="1" customHeight="1">
      <c r="A82" s="117">
        <v>33</v>
      </c>
      <c r="B82" s="498" t="s">
        <v>78</v>
      </c>
      <c r="C82" s="498"/>
      <c r="D82" s="219"/>
      <c r="E82" s="219"/>
      <c r="F82" s="219"/>
    </row>
    <row r="83" spans="1:17" s="17" customFormat="1" ht="20.25" hidden="1" customHeight="1">
      <c r="A83" s="117">
        <v>28</v>
      </c>
      <c r="B83" s="498" t="s">
        <v>67</v>
      </c>
      <c r="C83" s="498"/>
      <c r="D83" s="219"/>
      <c r="E83" s="219"/>
      <c r="F83" s="219"/>
      <c r="G83" s="53"/>
      <c r="H83" s="16"/>
      <c r="I83" s="16"/>
      <c r="J83" s="16"/>
      <c r="K83" s="16"/>
      <c r="L83" s="16"/>
      <c r="M83" s="16"/>
      <c r="N83" s="16"/>
      <c r="O83" s="16"/>
      <c r="P83" s="16"/>
    </row>
    <row r="84" spans="1:17" ht="23.25" customHeight="1">
      <c r="A84" s="54"/>
      <c r="B84" s="497" t="s">
        <v>269</v>
      </c>
      <c r="C84" s="497"/>
      <c r="D84" s="263">
        <f>SUM(D37,D41:D46,D50:D80,D82:D83)</f>
        <v>179438.10000000003</v>
      </c>
      <c r="E84" s="221" t="s">
        <v>215</v>
      </c>
      <c r="F84" s="221"/>
      <c r="G84" s="260">
        <f>+D34-D84</f>
        <v>0</v>
      </c>
    </row>
    <row r="85" spans="1:17" ht="41.25" customHeight="1">
      <c r="B85" s="55"/>
      <c r="C85" s="8"/>
    </row>
    <row r="86" spans="1:17" ht="26.25" hidden="1" customHeight="1">
      <c r="B86" s="9" t="s">
        <v>2</v>
      </c>
      <c r="C86" s="266"/>
      <c r="D86" s="16"/>
      <c r="E86" s="16"/>
      <c r="F86" s="16"/>
    </row>
    <row r="87" spans="1:17" ht="12.75" hidden="1" customHeight="1">
      <c r="B87" s="55"/>
      <c r="C87" s="218" t="s">
        <v>94</v>
      </c>
      <c r="D87" s="169"/>
      <c r="E87" s="169"/>
      <c r="F87" s="169"/>
    </row>
    <row r="88" spans="1:17" ht="27" hidden="1" customHeight="1">
      <c r="B88" s="9" t="s">
        <v>6</v>
      </c>
      <c r="C88" s="266"/>
      <c r="D88" s="16"/>
      <c r="E88" s="16"/>
      <c r="F88" s="16"/>
    </row>
    <row r="89" spans="1:17" ht="13.5" hidden="1" customHeight="1">
      <c r="C89" s="218" t="s">
        <v>94</v>
      </c>
      <c r="D89" s="169"/>
      <c r="E89" s="169"/>
      <c r="F89" s="169"/>
    </row>
    <row r="90" spans="1:17" hidden="1">
      <c r="B90" s="8" t="s">
        <v>177</v>
      </c>
    </row>
    <row r="91" spans="1:17" ht="90.75" customHeight="1">
      <c r="B91" s="457" t="s">
        <v>206</v>
      </c>
      <c r="D91" s="333" t="s">
        <v>229</v>
      </c>
      <c r="E91" s="7"/>
      <c r="F91" s="7"/>
      <c r="G91" s="43"/>
      <c r="Q91" s="6"/>
    </row>
    <row r="92" spans="1:17" ht="40.5" customHeight="1">
      <c r="B92" s="230"/>
      <c r="C92" s="80"/>
      <c r="D92" s="7"/>
      <c r="E92" s="7"/>
      <c r="F92" s="7"/>
      <c r="G92" s="43"/>
      <c r="Q92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84:C84"/>
    <mergeCell ref="B82:C82"/>
    <mergeCell ref="B83:C83"/>
    <mergeCell ref="B81:C81"/>
    <mergeCell ref="B47:C47"/>
    <mergeCell ref="B48:C48"/>
    <mergeCell ref="B49:C49"/>
    <mergeCell ref="B70:C70"/>
    <mergeCell ref="B71:C71"/>
    <mergeCell ref="B72:C72"/>
    <mergeCell ref="B78:C78"/>
    <mergeCell ref="B80:C80"/>
    <mergeCell ref="B65:C65"/>
    <mergeCell ref="B66:C66"/>
    <mergeCell ref="B67:C67"/>
    <mergeCell ref="B68:C68"/>
  </mergeCells>
  <pageMargins left="0.2" right="0.2" top="0.37" bottom="0.27" header="0.3" footer="0.21"/>
  <pageSetup paperSize="9" scale="5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91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1"/>
  <sheetViews>
    <sheetView tabSelected="1" view="pageBreakPreview" topLeftCell="A60" zoomScaleNormal="100" zoomScaleSheetLayoutView="100" workbookViewId="0">
      <selection activeCell="C109" sqref="C109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18" t="s">
        <v>174</v>
      </c>
      <c r="E1" s="336">
        <v>2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5" t="s">
        <v>39</v>
      </c>
      <c r="E2" s="215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5" t="s">
        <v>28</v>
      </c>
      <c r="E3" s="215"/>
      <c r="F3" s="107"/>
      <c r="G3" s="44"/>
      <c r="H3" s="44"/>
      <c r="I3" s="44"/>
      <c r="J3" s="44"/>
      <c r="K3" s="77"/>
      <c r="L3" s="77"/>
      <c r="M3" s="77"/>
    </row>
    <row r="4" spans="1:13" s="75" customFormat="1" ht="31.5" customHeight="1">
      <c r="A4" s="73"/>
      <c r="B4" s="73"/>
      <c r="C4" s="73"/>
      <c r="D4" s="170" t="str">
        <f>+'Ekamut-caxs'!D4</f>
        <v>«---------» ---------------- 2023թ.</v>
      </c>
      <c r="E4" s="170"/>
      <c r="F4" s="107"/>
      <c r="G4" s="44"/>
      <c r="H4" s="44"/>
      <c r="I4" s="44"/>
      <c r="J4" s="44"/>
      <c r="K4" s="77"/>
      <c r="L4" s="77"/>
      <c r="M4" s="77"/>
    </row>
    <row r="5" spans="1:13" s="75" customFormat="1" ht="28.5" customHeight="1">
      <c r="A5" s="73"/>
      <c r="B5" s="73"/>
      <c r="C5" s="73"/>
      <c r="D5" s="170" t="str">
        <f>+'Ekamut-caxs'!D5</f>
        <v>հ. --------------- - Ա որոշմամբ</v>
      </c>
      <c r="E5" s="170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0"/>
      <c r="E6" s="170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18" t="s">
        <v>214</v>
      </c>
      <c r="E7" s="107"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5" t="s">
        <v>39</v>
      </c>
      <c r="E8" s="170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5" t="s">
        <v>28</v>
      </c>
      <c r="E9" s="170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0" t="str">
        <f>+'Ekamut-caxs'!D10</f>
        <v>03. 04. 2023թ.</v>
      </c>
      <c r="E10" s="170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0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2.25" customHeight="1">
      <c r="A12" s="73"/>
      <c r="B12" s="73"/>
      <c r="C12" s="73"/>
      <c r="D12" s="170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18" t="s">
        <v>40</v>
      </c>
      <c r="B13" s="518"/>
      <c r="C13" s="518"/>
      <c r="D13" s="518"/>
      <c r="E13" s="32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Մ. Միրզոյանի անվան երաժշտական դպրոց» ՀՈԱԿ-ի </v>
      </c>
      <c r="B14" s="504"/>
      <c r="C14" s="504"/>
      <c r="D14" s="504"/>
      <c r="E14" s="32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217</v>
      </c>
      <c r="B15" s="505"/>
      <c r="C15" s="505"/>
      <c r="D15" s="505"/>
      <c r="E15" s="32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30</v>
      </c>
      <c r="C18" s="520"/>
      <c r="D18" s="88" t="s">
        <v>42</v>
      </c>
      <c r="E18" s="325"/>
      <c r="F18" s="109"/>
      <c r="G18" s="89"/>
      <c r="H18" s="89"/>
      <c r="I18" s="89"/>
      <c r="J18" s="258"/>
      <c r="K18" s="89"/>
      <c r="L18" s="89"/>
      <c r="M18" s="89"/>
    </row>
    <row r="19" spans="1:13" s="75" customFormat="1" ht="39" customHeight="1">
      <c r="A19" s="12" t="s">
        <v>7</v>
      </c>
      <c r="B19" s="508" t="s">
        <v>31</v>
      </c>
      <c r="C19" s="509"/>
      <c r="D19" s="245">
        <f>+'Dramakani hamematakan'!D6</f>
        <v>6798.7</v>
      </c>
      <c r="E19" s="326"/>
      <c r="F19" s="516"/>
      <c r="G19" s="517"/>
      <c r="H19" s="257"/>
      <c r="I19" s="257"/>
      <c r="J19" s="219"/>
      <c r="K19" s="77"/>
      <c r="L19" s="77"/>
      <c r="M19" s="77"/>
    </row>
    <row r="20" spans="1:13" s="75" customFormat="1" ht="27" customHeight="1">
      <c r="A20" s="12" t="s">
        <v>10</v>
      </c>
      <c r="B20" s="508" t="s">
        <v>81</v>
      </c>
      <c r="C20" s="509"/>
      <c r="D20" s="245">
        <f>SUM(D21:D22,D24:D33)</f>
        <v>172962.1</v>
      </c>
      <c r="E20" s="32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116</v>
      </c>
      <c r="C21" s="511"/>
      <c r="D21" s="237">
        <f>+'Ekamut-caxs'!D18</f>
        <v>155432.1</v>
      </c>
      <c r="E21" s="32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61">
        <v>2</v>
      </c>
      <c r="B22" s="510" t="str">
        <f>+'Ekamut-caxs'!B20</f>
        <v>Այլ նպաստներ բյուջեից, որից՝</v>
      </c>
      <c r="C22" s="511"/>
      <c r="D22" s="237">
        <f>+'Ekamut-caxs'!D20</f>
        <v>1353</v>
      </c>
      <c r="E22" s="32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27">
        <v>2.1</v>
      </c>
      <c r="B23" s="506" t="str">
        <f>+'Ekamut-caxs'!B21</f>
        <v>կամավոր ատեստավորման գծով</v>
      </c>
      <c r="C23" s="507"/>
      <c r="D23" s="249">
        <f>+'Ekamut-caxs'!D21</f>
        <v>1353</v>
      </c>
      <c r="E23" s="32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3</v>
      </c>
      <c r="B24" s="521" t="s">
        <v>188</v>
      </c>
      <c r="C24" s="522"/>
      <c r="D24" s="237">
        <f>+'Pastaci finansav.'!D11</f>
        <v>2396.6999999999998</v>
      </c>
      <c r="E24" s="328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4</v>
      </c>
      <c r="B25" s="510" t="str">
        <f>+'Ekamut-caxs'!B23</f>
        <v>Վճարովի ծառայություններից (գեղագիտական ուսուցում)</v>
      </c>
      <c r="C25" s="511"/>
      <c r="D25" s="237">
        <f>+'Pastaci finansav.'!E11</f>
        <v>13780.3</v>
      </c>
      <c r="E25" s="328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52</v>
      </c>
      <c r="C26" s="511"/>
      <c r="D26" s="236">
        <f>+'Ekamut-caxs'!D24</f>
        <v>0</v>
      </c>
      <c r="E26" s="32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510" t="s">
        <v>62</v>
      </c>
      <c r="C27" s="511"/>
      <c r="D27" s="236">
        <f>+'Ekamut-caxs'!D25</f>
        <v>0</v>
      </c>
      <c r="E27" s="329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510" t="s">
        <v>187</v>
      </c>
      <c r="C28" s="511"/>
      <c r="D28" s="237">
        <f>+'Ekamut-caxs'!D26</f>
        <v>0</v>
      </c>
      <c r="E28" s="32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71</v>
      </c>
      <c r="C29" s="511"/>
      <c r="D29" s="237">
        <f>+'Ekamut-caxs'!D27</f>
        <v>0</v>
      </c>
      <c r="E29" s="32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10" t="s">
        <v>32</v>
      </c>
      <c r="C30" s="511"/>
      <c r="D30" s="236"/>
      <c r="E30" s="329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hidden="1" customHeight="1">
      <c r="A31" s="61">
        <v>11</v>
      </c>
      <c r="B31" s="510" t="s">
        <v>9</v>
      </c>
      <c r="C31" s="511"/>
      <c r="D31" s="237">
        <f>+'Ekamut-caxs'!D31</f>
        <v>0</v>
      </c>
      <c r="E31" s="328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hidden="1" customHeight="1">
      <c r="A32" s="61">
        <v>12</v>
      </c>
      <c r="B32" s="512"/>
      <c r="C32" s="513"/>
      <c r="D32" s="236">
        <f>+'Ekamut-caxs'!D32</f>
        <v>0</v>
      </c>
      <c r="E32" s="329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512"/>
      <c r="C33" s="513"/>
      <c r="D33" s="236">
        <f>+'Ekamut-caxs'!D33</f>
        <v>0</v>
      </c>
      <c r="E33" s="329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508" t="s">
        <v>82</v>
      </c>
      <c r="C34" s="509"/>
      <c r="D34" s="245">
        <f>D35+D86+D99</f>
        <v>171813.00000000003</v>
      </c>
      <c r="E34" s="327"/>
      <c r="F34" s="267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508" t="s">
        <v>58</v>
      </c>
      <c r="C35" s="509"/>
      <c r="D35" s="245">
        <f>SUM(D36,D40:D45,D49:D79,D83:D85)</f>
        <v>170113.00000000003</v>
      </c>
      <c r="E35" s="327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510" t="s">
        <v>11</v>
      </c>
      <c r="C36" s="511"/>
      <c r="D36" s="237">
        <f>+'Ekamut-caxs'!D37</f>
        <v>164532.6</v>
      </c>
      <c r="E36" s="328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506" t="s">
        <v>117</v>
      </c>
      <c r="C37" s="507"/>
      <c r="D37" s="249">
        <f>+'Ekamut-caxs'!D38</f>
        <v>12158.9</v>
      </c>
      <c r="E37" s="330"/>
      <c r="F37" s="256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506" t="s">
        <v>12</v>
      </c>
      <c r="C38" s="507"/>
      <c r="D38" s="249">
        <f>+'Ekamut-caxs'!D39</f>
        <v>11481.2</v>
      </c>
      <c r="E38" s="330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1.3</v>
      </c>
      <c r="B39" s="506" t="str">
        <f>+'Ekamut-caxs'!B40</f>
        <v>կամավոր ատեստ. գծով լրավճար</v>
      </c>
      <c r="C39" s="507"/>
      <c r="D39" s="249">
        <f>+'Ekamut-caxs'!D40</f>
        <v>1353</v>
      </c>
      <c r="E39" s="330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510" t="s">
        <v>14</v>
      </c>
      <c r="C40" s="511"/>
      <c r="D40" s="237">
        <f>+'Ekamut-caxs'!D41</f>
        <v>1432.7</v>
      </c>
      <c r="E40" s="328"/>
      <c r="F40" s="31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10" t="s">
        <v>13</v>
      </c>
      <c r="C41" s="511"/>
      <c r="D41" s="237">
        <f>+'Ekamut-caxs'!D42</f>
        <v>409.6</v>
      </c>
      <c r="E41" s="328"/>
      <c r="F41" s="31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10" t="s">
        <v>15</v>
      </c>
      <c r="C42" s="511"/>
      <c r="D42" s="236">
        <f>+Komunal!M27</f>
        <v>57.3</v>
      </c>
      <c r="E42" s="328"/>
      <c r="F42" s="312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10" t="s">
        <v>16</v>
      </c>
      <c r="C43" s="511"/>
      <c r="D43" s="237">
        <f>+'Ekamut-caxs'!D44</f>
        <v>57.6</v>
      </c>
      <c r="E43" s="32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0" t="s">
        <v>17</v>
      </c>
      <c r="C44" s="511"/>
      <c r="D44" s="237">
        <f>+'Ekamut-caxs'!D45</f>
        <v>60</v>
      </c>
      <c r="E44" s="328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7</v>
      </c>
      <c r="B45" s="510" t="s">
        <v>18</v>
      </c>
      <c r="C45" s="511"/>
      <c r="D45" s="237">
        <f>SUM(D46:D48)</f>
        <v>162</v>
      </c>
      <c r="E45" s="328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7.1</v>
      </c>
      <c r="B46" s="506" t="s">
        <v>19</v>
      </c>
      <c r="C46" s="507"/>
      <c r="D46" s="249">
        <f>+'Ekamut-caxs'!D47</f>
        <v>66</v>
      </c>
      <c r="E46" s="328"/>
    </row>
    <row r="47" spans="1:13" ht="18" hidden="1" customHeight="1">
      <c r="A47" s="27">
        <v>7.2</v>
      </c>
      <c r="B47" s="506" t="s">
        <v>20</v>
      </c>
      <c r="C47" s="507"/>
      <c r="D47" s="249">
        <f>+'Ekamut-caxs'!D48</f>
        <v>0</v>
      </c>
      <c r="E47" s="328"/>
    </row>
    <row r="48" spans="1:13" ht="18" customHeight="1">
      <c r="A48" s="27">
        <v>7.3</v>
      </c>
      <c r="B48" s="506" t="s">
        <v>21</v>
      </c>
      <c r="C48" s="507"/>
      <c r="D48" s="249">
        <f>+'Ekamut-caxs'!D49</f>
        <v>96</v>
      </c>
      <c r="E48" s="328"/>
    </row>
    <row r="49" spans="1:13" s="97" customFormat="1" ht="18" customHeight="1">
      <c r="A49" s="61">
        <v>8</v>
      </c>
      <c r="B49" s="510" t="s">
        <v>22</v>
      </c>
      <c r="C49" s="511"/>
      <c r="D49" s="237">
        <f>+'Ekamut-caxs'!D50</f>
        <v>12</v>
      </c>
      <c r="E49" s="328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10" t="s">
        <v>29</v>
      </c>
      <c r="C50" s="511"/>
      <c r="D50" s="236">
        <f>+'Ekamut-caxs'!D51</f>
        <v>242.7</v>
      </c>
      <c r="E50" s="329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10" t="s">
        <v>23</v>
      </c>
      <c r="C51" s="511"/>
      <c r="D51" s="236">
        <f>+'Ekamut-caxs'!D52</f>
        <v>241.3</v>
      </c>
      <c r="E51" s="329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11</v>
      </c>
      <c r="B52" s="510" t="s">
        <v>74</v>
      </c>
      <c r="C52" s="511"/>
      <c r="D52" s="236">
        <f>+'Ekamut-caxs'!D53</f>
        <v>566</v>
      </c>
      <c r="E52" s="329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customHeight="1">
      <c r="A53" s="61">
        <v>12</v>
      </c>
      <c r="B53" s="510" t="s">
        <v>47</v>
      </c>
      <c r="C53" s="511"/>
      <c r="D53" s="237">
        <f>+'Ekamut-caxs'!D54</f>
        <v>70</v>
      </c>
      <c r="E53" s="328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customHeight="1">
      <c r="A54" s="61">
        <v>13</v>
      </c>
      <c r="B54" s="510" t="s">
        <v>118</v>
      </c>
      <c r="C54" s="511"/>
      <c r="D54" s="237">
        <f>+'Ekamut-caxs'!D55</f>
        <v>25.1</v>
      </c>
      <c r="E54" s="32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510" t="s">
        <v>119</v>
      </c>
      <c r="C55" s="511"/>
      <c r="D55" s="237">
        <f>+'Ekamut-caxs'!D56</f>
        <v>0</v>
      </c>
      <c r="E55" s="328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14</v>
      </c>
      <c r="B56" s="510" t="s">
        <v>24</v>
      </c>
      <c r="C56" s="511"/>
      <c r="D56" s="237">
        <f>+'Ekamut-caxs'!D57</f>
        <v>100</v>
      </c>
      <c r="E56" s="328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15</v>
      </c>
      <c r="B57" s="510" t="s">
        <v>25</v>
      </c>
      <c r="C57" s="511"/>
      <c r="D57" s="237">
        <f>+'Ekamut-caxs'!D58</f>
        <v>70</v>
      </c>
      <c r="E57" s="32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510" t="s">
        <v>66</v>
      </c>
      <c r="C58" s="511"/>
      <c r="D58" s="237">
        <f>+'Ekamut-caxs'!D59</f>
        <v>0</v>
      </c>
      <c r="E58" s="328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510" t="s">
        <v>53</v>
      </c>
      <c r="C59" s="511"/>
      <c r="D59" s="237">
        <f>+'Ekamut-caxs'!D60</f>
        <v>0</v>
      </c>
      <c r="E59" s="328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customHeight="1">
      <c r="A60" s="61">
        <v>16</v>
      </c>
      <c r="B60" s="510" t="s">
        <v>44</v>
      </c>
      <c r="C60" s="511"/>
      <c r="D60" s="237">
        <f>+'Ekamut-caxs'!D61</f>
        <v>105</v>
      </c>
      <c r="E60" s="32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17</v>
      </c>
      <c r="B61" s="510" t="s">
        <v>75</v>
      </c>
      <c r="C61" s="511"/>
      <c r="D61" s="237">
        <f>+'Ekamut-caxs'!D62</f>
        <v>40</v>
      </c>
      <c r="E61" s="328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18</v>
      </c>
      <c r="B62" s="510" t="s">
        <v>76</v>
      </c>
      <c r="C62" s="511"/>
      <c r="D62" s="237">
        <f>+'Ekamut-caxs'!D63</f>
        <v>95</v>
      </c>
      <c r="E62" s="328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19</v>
      </c>
      <c r="B63" s="510" t="s">
        <v>45</v>
      </c>
      <c r="C63" s="511"/>
      <c r="D63" s="237">
        <f>+'Ekamut-caxs'!D64</f>
        <v>3</v>
      </c>
      <c r="E63" s="32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510" t="s">
        <v>120</v>
      </c>
      <c r="C64" s="511"/>
      <c r="D64" s="237">
        <f>+'Ekamut-caxs'!D65</f>
        <v>0</v>
      </c>
      <c r="E64" s="32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510" t="s">
        <v>46</v>
      </c>
      <c r="C65" s="511"/>
      <c r="D65" s="237">
        <f>+'Ekamut-caxs'!D66</f>
        <v>0</v>
      </c>
      <c r="E65" s="32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510" t="s">
        <v>63</v>
      </c>
      <c r="C66" s="511"/>
      <c r="D66" s="237">
        <f>+'Ekamut-caxs'!D67</f>
        <v>0</v>
      </c>
      <c r="E66" s="32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20</v>
      </c>
      <c r="B67" s="510" t="s">
        <v>190</v>
      </c>
      <c r="C67" s="511"/>
      <c r="D67" s="237">
        <f>+'Ekamut-caxs'!D68</f>
        <v>300</v>
      </c>
      <c r="E67" s="32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0" t="s">
        <v>191</v>
      </c>
      <c r="C68" s="511"/>
      <c r="D68" s="237">
        <f>+'Ekamut-caxs'!D69</f>
        <v>300</v>
      </c>
      <c r="E68" s="32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512"/>
      <c r="C69" s="513"/>
      <c r="D69" s="236">
        <f>+'Ekamut-caxs'!D70</f>
        <v>0</v>
      </c>
      <c r="E69" s="329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512"/>
      <c r="C70" s="513"/>
      <c r="D70" s="236">
        <f>+'Ekamut-caxs'!D71</f>
        <v>0</v>
      </c>
      <c r="E70" s="329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/>
      <c r="B71" s="459"/>
      <c r="C71" s="460"/>
      <c r="D71" s="236">
        <f>+'Ekamut-caxs'!D72</f>
        <v>0</v>
      </c>
      <c r="E71" s="329"/>
      <c r="F71" s="114"/>
      <c r="G71" s="67"/>
      <c r="H71" s="67"/>
      <c r="I71" s="67"/>
      <c r="J71" s="56"/>
      <c r="K71" s="68"/>
      <c r="L71" s="68"/>
      <c r="M71" s="68"/>
    </row>
    <row r="72" spans="1:13" s="68" customFormat="1" ht="18" hidden="1" customHeight="1">
      <c r="A72" s="61">
        <v>30</v>
      </c>
      <c r="B72" s="512"/>
      <c r="C72" s="513"/>
      <c r="D72" s="236">
        <f>+'Ekamut-caxs'!D78</f>
        <v>0</v>
      </c>
      <c r="E72" s="329"/>
      <c r="F72" s="114"/>
      <c r="G72" s="67"/>
      <c r="H72" s="67"/>
      <c r="I72" s="67"/>
      <c r="J72" s="56"/>
    </row>
    <row r="73" spans="1:13" s="68" customFormat="1" ht="18" customHeight="1">
      <c r="A73" s="61">
        <v>22</v>
      </c>
      <c r="B73" s="512" t="s">
        <v>275</v>
      </c>
      <c r="C73" s="513"/>
      <c r="D73" s="236">
        <f>+'Ekamut-caxs'!D73</f>
        <v>400</v>
      </c>
      <c r="E73" s="329"/>
      <c r="F73" s="114"/>
      <c r="G73" s="67"/>
      <c r="H73" s="67"/>
      <c r="I73" s="67"/>
      <c r="J73" s="56"/>
    </row>
    <row r="74" spans="1:13" s="68" customFormat="1" ht="18" customHeight="1">
      <c r="A74" s="61">
        <v>23</v>
      </c>
      <c r="B74" s="512" t="s">
        <v>276</v>
      </c>
      <c r="C74" s="513"/>
      <c r="D74" s="236">
        <f>+'Ekamut-caxs'!D74</f>
        <v>200</v>
      </c>
      <c r="E74" s="329"/>
      <c r="F74" s="114"/>
      <c r="G74" s="67"/>
      <c r="H74" s="67"/>
      <c r="I74" s="67"/>
      <c r="J74" s="56"/>
    </row>
    <row r="75" spans="1:13" s="68" customFormat="1" ht="18" customHeight="1">
      <c r="A75" s="61">
        <v>24</v>
      </c>
      <c r="B75" s="459" t="s">
        <v>280</v>
      </c>
      <c r="C75" s="460"/>
      <c r="D75" s="236">
        <f>+'Ekamut-caxs'!D75</f>
        <v>100</v>
      </c>
      <c r="E75" s="329"/>
      <c r="F75" s="114"/>
      <c r="G75" s="67"/>
      <c r="H75" s="67"/>
      <c r="I75" s="67"/>
      <c r="J75" s="56"/>
    </row>
    <row r="76" spans="1:13" s="68" customFormat="1" ht="18" hidden="1" customHeight="1">
      <c r="A76" s="61"/>
      <c r="B76" s="459" t="s">
        <v>278</v>
      </c>
      <c r="C76" s="460"/>
      <c r="D76" s="236">
        <f>+'Ekamut-caxs'!D76</f>
        <v>0</v>
      </c>
      <c r="E76" s="329"/>
      <c r="F76" s="114"/>
      <c r="G76" s="67"/>
      <c r="H76" s="67"/>
      <c r="I76" s="67"/>
      <c r="J76" s="56"/>
    </row>
    <row r="77" spans="1:13" s="68" customFormat="1" ht="18" customHeight="1">
      <c r="A77" s="61">
        <v>25</v>
      </c>
      <c r="B77" s="459" t="s">
        <v>282</v>
      </c>
      <c r="C77" s="460"/>
      <c r="D77" s="236">
        <f>+'Ekamut-caxs'!D77</f>
        <v>8</v>
      </c>
      <c r="E77" s="329"/>
      <c r="F77" s="114"/>
      <c r="G77" s="67"/>
      <c r="H77" s="67"/>
      <c r="I77" s="67"/>
      <c r="J77" s="56"/>
    </row>
    <row r="78" spans="1:13" s="68" customFormat="1" ht="18" hidden="1" customHeight="1">
      <c r="A78" s="61">
        <v>31</v>
      </c>
      <c r="B78" s="512"/>
      <c r="C78" s="513"/>
      <c r="D78" s="236"/>
      <c r="E78" s="329"/>
      <c r="F78" s="106"/>
      <c r="G78" s="67"/>
      <c r="H78" s="67"/>
      <c r="I78" s="67"/>
      <c r="J78" s="56"/>
    </row>
    <row r="79" spans="1:13" s="97" customFormat="1" ht="22.5" hidden="1" customHeight="1">
      <c r="A79" s="61">
        <v>32</v>
      </c>
      <c r="B79" s="510" t="s">
        <v>34</v>
      </c>
      <c r="C79" s="511"/>
      <c r="D79" s="237">
        <f>SUM(D80:D82)</f>
        <v>0</v>
      </c>
      <c r="E79" s="328"/>
      <c r="F79" s="113"/>
      <c r="G79" s="67"/>
      <c r="H79" s="67"/>
      <c r="I79" s="67"/>
      <c r="J79" s="67"/>
      <c r="K79" s="96"/>
      <c r="L79" s="96"/>
      <c r="M79" s="96"/>
    </row>
    <row r="80" spans="1:13" ht="19.5" hidden="1" customHeight="1">
      <c r="A80" s="14">
        <v>32.1</v>
      </c>
      <c r="B80" s="506" t="s">
        <v>35</v>
      </c>
      <c r="C80" s="507"/>
      <c r="D80" s="226"/>
      <c r="E80" s="331"/>
    </row>
    <row r="81" spans="1:13" ht="19.5" hidden="1" customHeight="1">
      <c r="A81" s="14">
        <v>32.200000000000003</v>
      </c>
      <c r="B81" s="506" t="s">
        <v>48</v>
      </c>
      <c r="C81" s="507"/>
      <c r="D81" s="226"/>
      <c r="E81" s="331"/>
    </row>
    <row r="82" spans="1:13" ht="19.5" hidden="1" customHeight="1">
      <c r="A82" s="14">
        <v>32.299999999999997</v>
      </c>
      <c r="B82" s="506" t="s">
        <v>83</v>
      </c>
      <c r="C82" s="507"/>
      <c r="D82" s="249">
        <f>+'Ekamut-caxs'!D82</f>
        <v>0</v>
      </c>
      <c r="E82" s="331"/>
    </row>
    <row r="83" spans="1:13" ht="19.5" customHeight="1">
      <c r="A83" s="61">
        <v>26</v>
      </c>
      <c r="B83" s="510" t="s">
        <v>284</v>
      </c>
      <c r="C83" s="511"/>
      <c r="D83" s="237">
        <v>50</v>
      </c>
      <c r="E83" s="331"/>
    </row>
    <row r="84" spans="1:13" s="97" customFormat="1" ht="17.25" customHeight="1">
      <c r="A84" s="71">
        <v>27</v>
      </c>
      <c r="B84" s="510" t="s">
        <v>36</v>
      </c>
      <c r="C84" s="511"/>
      <c r="D84" s="237">
        <f>+'Deb. ev kreditor'!D59-'Deb. ev kreditor'!D54</f>
        <v>473.10000000000036</v>
      </c>
      <c r="E84" s="328"/>
      <c r="F84" s="113"/>
      <c r="G84" s="67"/>
      <c r="H84" s="67"/>
      <c r="I84" s="67"/>
      <c r="J84" s="67"/>
      <c r="K84" s="96"/>
      <c r="L84" s="96"/>
      <c r="M84" s="96"/>
    </row>
    <row r="85" spans="1:13" s="97" customFormat="1" ht="16.5" hidden="1" customHeight="1">
      <c r="A85" s="71">
        <v>34</v>
      </c>
      <c r="B85" s="510" t="s">
        <v>84</v>
      </c>
      <c r="C85" s="511"/>
      <c r="D85" s="236"/>
      <c r="E85" s="329"/>
      <c r="F85" s="113"/>
      <c r="G85" s="67"/>
      <c r="H85" s="67"/>
      <c r="I85" s="67"/>
      <c r="J85" s="67"/>
      <c r="K85" s="96"/>
      <c r="L85" s="96"/>
      <c r="M85" s="96"/>
    </row>
    <row r="86" spans="1:13" s="81" customFormat="1" ht="25.5" customHeight="1">
      <c r="A86" s="40" t="s">
        <v>56</v>
      </c>
      <c r="B86" s="514" t="s">
        <v>59</v>
      </c>
      <c r="C86" s="515"/>
      <c r="D86" s="245">
        <f>D87+D95</f>
        <v>1700</v>
      </c>
      <c r="E86" s="327"/>
      <c r="F86" s="115"/>
      <c r="G86" s="104"/>
      <c r="H86" s="104"/>
      <c r="I86" s="104"/>
      <c r="J86" s="104"/>
      <c r="K86" s="80"/>
      <c r="L86" s="80"/>
      <c r="M86" s="80"/>
    </row>
    <row r="87" spans="1:13" s="95" customFormat="1" ht="26.25" customHeight="1">
      <c r="A87" s="71">
        <v>1</v>
      </c>
      <c r="B87" s="510" t="s">
        <v>89</v>
      </c>
      <c r="C87" s="511"/>
      <c r="D87" s="237">
        <f>SUM(D88:D94)</f>
        <v>1700</v>
      </c>
      <c r="E87" s="32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customHeight="1">
      <c r="A88" s="71">
        <v>1.1000000000000001</v>
      </c>
      <c r="B88" s="510" t="s">
        <v>85</v>
      </c>
      <c r="C88" s="511"/>
      <c r="D88" s="236">
        <v>900</v>
      </c>
      <c r="E88" s="32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customHeight="1">
      <c r="A89" s="71">
        <v>1.2</v>
      </c>
      <c r="B89" s="510" t="s">
        <v>86</v>
      </c>
      <c r="C89" s="511"/>
      <c r="D89" s="236">
        <v>320</v>
      </c>
      <c r="E89" s="32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" customHeight="1">
      <c r="A90" s="71">
        <v>1.3</v>
      </c>
      <c r="B90" s="510" t="s">
        <v>87</v>
      </c>
      <c r="C90" s="511"/>
      <c r="D90" s="236">
        <v>480</v>
      </c>
      <c r="E90" s="32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" hidden="1" customHeight="1">
      <c r="A91" s="71">
        <v>1.4</v>
      </c>
      <c r="B91" s="510" t="s">
        <v>192</v>
      </c>
      <c r="C91" s="511"/>
      <c r="D91" s="236"/>
      <c r="E91" s="329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hidden="1" customHeight="1">
      <c r="A92" s="71">
        <v>1.5</v>
      </c>
      <c r="B92" s="510" t="s">
        <v>64</v>
      </c>
      <c r="C92" s="511"/>
      <c r="D92" s="236"/>
      <c r="E92" s="32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 customHeight="1">
      <c r="A93" s="71">
        <v>1.6</v>
      </c>
      <c r="B93" s="512" t="s">
        <v>65</v>
      </c>
      <c r="C93" s="513"/>
      <c r="D93" s="236"/>
      <c r="E93" s="329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7.25" hidden="1" customHeight="1">
      <c r="A94" s="71">
        <v>1.7</v>
      </c>
      <c r="B94" s="512"/>
      <c r="C94" s="513"/>
      <c r="D94" s="236"/>
      <c r="E94" s="329"/>
      <c r="F94" s="106"/>
      <c r="G94" s="102"/>
      <c r="H94" s="102"/>
      <c r="I94" s="102"/>
      <c r="J94" s="102"/>
      <c r="K94" s="94"/>
      <c r="L94" s="94"/>
      <c r="M94" s="94"/>
    </row>
    <row r="95" spans="1:13" s="95" customFormat="1" ht="27" hidden="1" customHeight="1">
      <c r="A95" s="71">
        <v>2</v>
      </c>
      <c r="B95" s="510" t="s">
        <v>90</v>
      </c>
      <c r="C95" s="511"/>
      <c r="D95" s="237">
        <f>SUM(D96:D98)</f>
        <v>0</v>
      </c>
      <c r="E95" s="328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.75" hidden="1" customHeight="1">
      <c r="A96" s="71">
        <v>2.1</v>
      </c>
      <c r="B96" s="510" t="s">
        <v>61</v>
      </c>
      <c r="C96" s="511"/>
      <c r="D96" s="236"/>
      <c r="E96" s="329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8.75" hidden="1" customHeight="1">
      <c r="A97" s="71">
        <v>2.2000000000000002</v>
      </c>
      <c r="B97" s="510" t="s">
        <v>60</v>
      </c>
      <c r="C97" s="511"/>
      <c r="D97" s="236"/>
      <c r="E97" s="329"/>
      <c r="F97" s="111"/>
      <c r="G97" s="102"/>
      <c r="H97" s="102"/>
      <c r="I97" s="102"/>
      <c r="J97" s="102"/>
      <c r="K97" s="94"/>
      <c r="L97" s="94"/>
      <c r="M97" s="94"/>
    </row>
    <row r="98" spans="1:13" s="95" customFormat="1" ht="18.75" hidden="1" customHeight="1">
      <c r="A98" s="71">
        <v>2.2999999999999998</v>
      </c>
      <c r="B98" s="510" t="s">
        <v>49</v>
      </c>
      <c r="C98" s="511"/>
      <c r="D98" s="236"/>
      <c r="E98" s="329"/>
      <c r="F98" s="111"/>
      <c r="G98" s="102"/>
      <c r="H98" s="102"/>
      <c r="I98" s="102"/>
      <c r="J98" s="102"/>
      <c r="K98" s="94"/>
      <c r="L98" s="94"/>
      <c r="M98" s="94"/>
    </row>
    <row r="99" spans="1:13" s="81" customFormat="1" ht="36.75" hidden="1" customHeight="1">
      <c r="A99" s="40" t="s">
        <v>57</v>
      </c>
      <c r="B99" s="508" t="s">
        <v>129</v>
      </c>
      <c r="C99" s="509"/>
      <c r="D99" s="245">
        <f>SUM(D100:D101)</f>
        <v>0</v>
      </c>
      <c r="E99" s="327"/>
      <c r="F99" s="115"/>
      <c r="G99" s="104"/>
      <c r="H99" s="104"/>
      <c r="I99" s="104"/>
      <c r="J99" s="104"/>
      <c r="K99" s="80"/>
      <c r="L99" s="80"/>
      <c r="M99" s="80"/>
    </row>
    <row r="100" spans="1:13" s="95" customFormat="1" ht="15.75" hidden="1" customHeight="1">
      <c r="A100" s="71">
        <v>1</v>
      </c>
      <c r="B100" s="510" t="s">
        <v>201</v>
      </c>
      <c r="C100" s="511"/>
      <c r="D100" s="236"/>
      <c r="E100" s="329"/>
      <c r="F100" s="111"/>
      <c r="G100" s="102"/>
      <c r="H100" s="102"/>
      <c r="I100" s="102"/>
      <c r="J100" s="102"/>
      <c r="K100" s="94"/>
      <c r="L100" s="94"/>
      <c r="M100" s="94"/>
    </row>
    <row r="101" spans="1:13" s="95" customFormat="1" ht="15.75" hidden="1" customHeight="1">
      <c r="A101" s="71">
        <v>2</v>
      </c>
      <c r="B101" s="512"/>
      <c r="C101" s="513"/>
      <c r="D101" s="236"/>
      <c r="E101" s="329"/>
      <c r="F101" s="106"/>
      <c r="G101" s="102"/>
      <c r="H101" s="102"/>
      <c r="I101" s="102"/>
      <c r="J101" s="102"/>
      <c r="K101" s="94"/>
      <c r="L101" s="94"/>
      <c r="M101" s="94"/>
    </row>
    <row r="102" spans="1:13" s="99" customFormat="1" ht="36.75" customHeight="1">
      <c r="A102" s="12" t="s">
        <v>37</v>
      </c>
      <c r="B102" s="508" t="s">
        <v>38</v>
      </c>
      <c r="C102" s="509"/>
      <c r="D102" s="245">
        <f>D19+D20-D34</f>
        <v>7947.7999999999884</v>
      </c>
      <c r="E102" s="334" t="s">
        <v>215</v>
      </c>
      <c r="F102" s="516"/>
      <c r="G102" s="517"/>
      <c r="H102" s="257"/>
      <c r="I102" s="257"/>
      <c r="J102" s="219"/>
      <c r="K102" s="98"/>
      <c r="L102" s="98"/>
      <c r="M102" s="98"/>
    </row>
    <row r="103" spans="1:13" s="81" customFormat="1" ht="45" customHeight="1">
      <c r="A103" s="86"/>
      <c r="B103" s="87"/>
      <c r="C103" s="87"/>
      <c r="F103" s="115"/>
      <c r="G103" s="104"/>
      <c r="H103" s="104"/>
      <c r="I103" s="104"/>
      <c r="J103" s="104"/>
      <c r="K103" s="80"/>
      <c r="L103" s="80"/>
      <c r="M103" s="80"/>
    </row>
    <row r="104" spans="1:13" s="7" customFormat="1" ht="21.75" hidden="1" customHeight="1">
      <c r="B104" s="18" t="s">
        <v>2</v>
      </c>
      <c r="C104" s="18"/>
      <c r="D104" s="266">
        <f>+'Ekamut-caxs'!C86</f>
        <v>0</v>
      </c>
      <c r="E104" s="104"/>
      <c r="F104" s="16"/>
      <c r="G104" s="44"/>
      <c r="H104" s="44"/>
      <c r="I104" s="44"/>
      <c r="J104" s="44"/>
      <c r="K104" s="6"/>
      <c r="L104" s="6"/>
      <c r="M104" s="6"/>
    </row>
    <row r="105" spans="1:13" s="3" customFormat="1" ht="13.5" hidden="1" customHeight="1">
      <c r="A105" s="7"/>
      <c r="B105" s="7" t="s">
        <v>4</v>
      </c>
      <c r="C105" s="7"/>
      <c r="D105" s="218" t="s">
        <v>94</v>
      </c>
      <c r="E105" s="332"/>
      <c r="F105" s="169"/>
      <c r="G105" s="89"/>
      <c r="H105" s="89"/>
      <c r="I105" s="89"/>
      <c r="J105" s="89"/>
      <c r="K105" s="2"/>
      <c r="L105" s="2"/>
      <c r="M105" s="2"/>
    </row>
    <row r="106" spans="1:13" s="3" customFormat="1" ht="22.5" hidden="1" customHeight="1">
      <c r="B106" s="17" t="s">
        <v>6</v>
      </c>
      <c r="C106" s="17"/>
      <c r="D106" s="268">
        <f>+'Ekamut-caxs'!C88</f>
        <v>0</v>
      </c>
      <c r="E106" s="333"/>
      <c r="F106" s="80"/>
      <c r="G106" s="89"/>
      <c r="H106" s="89"/>
      <c r="I106" s="89"/>
      <c r="J106" s="89"/>
      <c r="K106" s="2"/>
      <c r="L106" s="2"/>
      <c r="M106" s="2"/>
    </row>
    <row r="107" spans="1:13" s="3" customFormat="1" ht="12" hidden="1" customHeight="1">
      <c r="D107" s="218" t="s">
        <v>94</v>
      </c>
      <c r="E107" s="332"/>
      <c r="F107" s="169"/>
      <c r="G107" s="89"/>
      <c r="H107" s="89"/>
      <c r="I107" s="89"/>
      <c r="J107" s="89"/>
      <c r="K107" s="2"/>
      <c r="L107" s="2"/>
      <c r="M107" s="2"/>
    </row>
    <row r="108" spans="1:13" s="3" customFormat="1" hidden="1">
      <c r="B108" s="8" t="s">
        <v>167</v>
      </c>
      <c r="C108" s="8"/>
      <c r="D108" s="82"/>
      <c r="E108" s="82"/>
      <c r="F108" s="82"/>
      <c r="G108" s="89"/>
      <c r="H108" s="89"/>
      <c r="I108" s="89"/>
      <c r="J108" s="89"/>
      <c r="K108" s="2"/>
      <c r="L108" s="2"/>
      <c r="M108" s="2"/>
    </row>
    <row r="109" spans="1:13" s="229" customFormat="1" ht="96" customHeight="1">
      <c r="B109" s="457" t="str">
        <f>+'Ekamut-caxs'!B91</f>
        <v>ԵՐԵՎԱՆԻ ՔԱՂԱՔԱՊԵՏ՝</v>
      </c>
      <c r="C109" s="230"/>
      <c r="D109" s="333" t="str">
        <f>+'Ekamut-caxs'!D91</f>
        <v>ՏԻԳՐԱՆ ԱՎԻՆՅԱՆ</v>
      </c>
      <c r="E109" s="80"/>
      <c r="G109" s="6"/>
      <c r="H109" s="6"/>
      <c r="I109" s="6"/>
      <c r="J109" s="6"/>
      <c r="K109" s="6"/>
      <c r="L109" s="6"/>
      <c r="M109" s="6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  <row r="131" spans="6:10" s="82" customFormat="1">
      <c r="F131" s="109"/>
      <c r="G131" s="89"/>
      <c r="H131" s="89"/>
      <c r="I131" s="89"/>
      <c r="J131" s="89"/>
    </row>
  </sheetData>
  <sheetProtection formatCells="0" formatColumns="0" formatRows="0" insertColumns="0" insertRows="0" insertHyperlinks="0" deleteColumns="0" deleteRows="0" sort="0" autoFilter="0" pivotTables="0"/>
  <mergeCells count="86"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  <mergeCell ref="F102:G102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8:C78"/>
    <mergeCell ref="B79:C79"/>
    <mergeCell ref="B84:C84"/>
    <mergeCell ref="B74:C74"/>
    <mergeCell ref="B73:C73"/>
    <mergeCell ref="B85:C85"/>
    <mergeCell ref="B86:C86"/>
    <mergeCell ref="B87:C87"/>
    <mergeCell ref="B80:C80"/>
    <mergeCell ref="B81:C81"/>
    <mergeCell ref="B82:C82"/>
    <mergeCell ref="B83:C83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55" orientation="portrait" r:id="rId1"/>
  <headerFooter alignWithMargins="0"/>
  <ignoredErrors>
    <ignoredError sqref="D102 D61:D62 D41 D37:D38 D34 D45:D49 D95 D86 D53:D59 D99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103</xdr:row>
                <xdr:rowOff>0</xdr:rowOff>
              </from>
              <to>
                <xdr:col>3</xdr:col>
                <xdr:colOff>104775</xdr:colOff>
                <xdr:row>109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38" zoomScaleNormal="100" zoomScaleSheetLayoutView="100" workbookViewId="0">
      <selection activeCell="A67" sqref="A6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3" t="s">
        <v>54</v>
      </c>
      <c r="B1" s="523"/>
      <c r="C1" s="523"/>
      <c r="D1" s="523"/>
      <c r="E1" s="523"/>
      <c r="F1" s="523"/>
    </row>
    <row r="2" spans="1:18" s="22" customFormat="1" ht="25.5" customHeight="1">
      <c r="A2" s="504" t="str">
        <f>+'Ekamut-caxs'!A14:D14</f>
        <v xml:space="preserve">«Երևանի Մ. Միրզոյանի անվան երաժշտական դպրոց»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6" t="s">
        <v>218</v>
      </c>
      <c r="B3" s="526"/>
      <c r="C3" s="526"/>
      <c r="D3" s="526"/>
      <c r="E3" s="526"/>
      <c r="F3" s="52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6" t="s">
        <v>175</v>
      </c>
      <c r="D5" s="216" t="s">
        <v>176</v>
      </c>
      <c r="E5" s="66" t="s">
        <v>50</v>
      </c>
      <c r="F5" s="31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1">
        <f>SUM(C7:C18,C21:C23)</f>
        <v>161949.60000000003</v>
      </c>
      <c r="D6" s="261">
        <f>SUM(D7:D18,D21:D23)-D10</f>
        <v>179438.1</v>
      </c>
      <c r="E6" s="261">
        <f t="shared" ref="E6:E72" si="0">D6-C6</f>
        <v>17488.499999999971</v>
      </c>
      <c r="F6" s="31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8" t="s">
        <v>116</v>
      </c>
      <c r="C7" s="250">
        <v>140139.20000000001</v>
      </c>
      <c r="D7" s="251">
        <f>+'Ekamut-caxs'!D18</f>
        <v>155432.1</v>
      </c>
      <c r="E7" s="251">
        <f t="shared" si="0"/>
        <v>15292.899999999994</v>
      </c>
      <c r="F7" s="25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8" t="str">
        <f>+'Ekamut-caxs'!B19</f>
        <v>Սուբսիդիա ջրամատակարարման գծով</v>
      </c>
      <c r="C8" s="250">
        <v>0</v>
      </c>
      <c r="D8" s="251">
        <f>+'Ekamut-caxs'!D19</f>
        <v>2.2999999999999998</v>
      </c>
      <c r="E8" s="251">
        <f t="shared" si="0"/>
        <v>2.2999999999999998</v>
      </c>
      <c r="F8" s="25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61">
        <v>3</v>
      </c>
      <c r="B9" s="238" t="str">
        <f>+'Ekamut-caxs'!B20</f>
        <v>Այլ նպաստներ բյուջեից, որից՝</v>
      </c>
      <c r="C9" s="250"/>
      <c r="D9" s="251">
        <f>+'Ekamut-caxs'!D20</f>
        <v>1353</v>
      </c>
      <c r="E9" s="251">
        <f t="shared" si="0"/>
        <v>1353</v>
      </c>
      <c r="F9" s="25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customHeight="1">
      <c r="A10" s="27">
        <v>3.1</v>
      </c>
      <c r="B10" s="32" t="str">
        <f>+'Ekamut-caxs'!B21</f>
        <v>կամավոր ատեստավորման գծով</v>
      </c>
      <c r="C10" s="224"/>
      <c r="D10" s="223">
        <f>+'Ekamut-caxs'!D21</f>
        <v>1353</v>
      </c>
      <c r="E10" s="223">
        <f t="shared" si="0"/>
        <v>1353</v>
      </c>
      <c r="F10" s="224"/>
    </row>
    <row r="11" spans="1:18" s="58" customFormat="1" ht="37.5" customHeight="1">
      <c r="A11" s="61">
        <v>4</v>
      </c>
      <c r="B11" s="402" t="s">
        <v>188</v>
      </c>
      <c r="C11" s="250">
        <v>2396.6999999999998</v>
      </c>
      <c r="D11" s="251">
        <f>+'Ekamut-caxs'!D22</f>
        <v>2396.6999999999998</v>
      </c>
      <c r="E11" s="251">
        <f>D11-C11</f>
        <v>0</v>
      </c>
      <c r="F11" s="25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5</v>
      </c>
      <c r="B12" s="253" t="str">
        <f>+'Ekamut-caxs'!B23</f>
        <v>Վճարովի ծառայություններից (գեղագիտական ուսուցում)</v>
      </c>
      <c r="C12" s="250">
        <v>12800</v>
      </c>
      <c r="D12" s="251">
        <f>+'Ekamut-caxs'!D23</f>
        <v>13780.3</v>
      </c>
      <c r="E12" s="251">
        <f>D12-C12</f>
        <v>980.29999999999927</v>
      </c>
      <c r="F12" s="25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8" t="s">
        <v>52</v>
      </c>
      <c r="C13" s="252"/>
      <c r="D13" s="251">
        <f>+'Ekamut-caxs'!D24</f>
        <v>0</v>
      </c>
      <c r="E13" s="251">
        <f t="shared" si="0"/>
        <v>0</v>
      </c>
      <c r="F13" s="25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8" t="s">
        <v>62</v>
      </c>
      <c r="C14" s="252"/>
      <c r="D14" s="251">
        <f>+'Ekamut-caxs'!D25</f>
        <v>0</v>
      </c>
      <c r="E14" s="251">
        <f t="shared" si="0"/>
        <v>0</v>
      </c>
      <c r="F14" s="25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2"/>
      <c r="D15" s="251">
        <f>+'Ekamut-caxs'!D26</f>
        <v>0</v>
      </c>
      <c r="E15" s="251">
        <f t="shared" si="0"/>
        <v>0</v>
      </c>
      <c r="F15" s="25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38" t="s">
        <v>8</v>
      </c>
      <c r="C16" s="252"/>
      <c r="D16" s="251">
        <v>0</v>
      </c>
      <c r="E16" s="251">
        <f t="shared" si="0"/>
        <v>0</v>
      </c>
      <c r="F16" s="25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5" t="s">
        <v>71</v>
      </c>
      <c r="C17" s="252"/>
      <c r="D17" s="251">
        <f>+'Ekamut-caxs'!D27</f>
        <v>0</v>
      </c>
      <c r="E17" s="251">
        <f t="shared" si="0"/>
        <v>0</v>
      </c>
      <c r="F17" s="25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53" t="s">
        <v>121</v>
      </c>
      <c r="C18" s="254">
        <f>SUM(C19:C20)</f>
        <v>6473.7</v>
      </c>
      <c r="D18" s="254">
        <f>SUM(D19:D20)</f>
        <v>6473.7</v>
      </c>
      <c r="E18" s="251">
        <f t="shared" si="0"/>
        <v>0</v>
      </c>
      <c r="F18" s="250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72</v>
      </c>
      <c r="C19" s="222">
        <v>6473.7</v>
      </c>
      <c r="D19" s="223">
        <f>+'Ekamut-caxs'!D29</f>
        <v>6473.7</v>
      </c>
      <c r="E19" s="223">
        <f t="shared" si="0"/>
        <v>0</v>
      </c>
      <c r="F19" s="224"/>
    </row>
    <row r="20" spans="1:18" ht="18.75" hidden="1" customHeight="1">
      <c r="A20" s="27">
        <v>11.2</v>
      </c>
      <c r="B20" s="32" t="s">
        <v>73</v>
      </c>
      <c r="C20" s="222"/>
      <c r="D20" s="223">
        <f>+'Ekamut-caxs'!D30</f>
        <v>0</v>
      </c>
      <c r="E20" s="223">
        <f t="shared" si="0"/>
        <v>0</v>
      </c>
      <c r="F20" s="224"/>
    </row>
    <row r="21" spans="1:18" s="58" customFormat="1" ht="18.75" hidden="1" customHeight="1">
      <c r="A21" s="61">
        <v>12</v>
      </c>
      <c r="B21" s="240" t="s">
        <v>9</v>
      </c>
      <c r="C21" s="252"/>
      <c r="D21" s="251">
        <f>+'Ekamut-caxs'!D31</f>
        <v>0</v>
      </c>
      <c r="E21" s="251">
        <f t="shared" si="0"/>
        <v>0</v>
      </c>
      <c r="F21" s="25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7</v>
      </c>
      <c r="B22" s="241" t="s">
        <v>274</v>
      </c>
      <c r="C22" s="252">
        <v>140</v>
      </c>
      <c r="D22" s="250">
        <f>+'Ekamut-caxs'!D32</f>
        <v>0</v>
      </c>
      <c r="E22" s="250">
        <f>D22-C22</f>
        <v>-140</v>
      </c>
      <c r="F22" s="250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1"/>
      <c r="C23" s="252"/>
      <c r="D23" s="250">
        <f>+'Ekamut-caxs'!D33</f>
        <v>0</v>
      </c>
      <c r="E23" s="250">
        <f>D23-C23</f>
        <v>0</v>
      </c>
      <c r="F23" s="250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2">
        <f>SUM(C25,C29:C34,C38:C68,C70:C71)</f>
        <v>161949.60000000003</v>
      </c>
      <c r="D24" s="262">
        <f>SUM(D25,D29:D34,D38:D68,D70:D71)</f>
        <v>179438.10000000003</v>
      </c>
      <c r="E24" s="261">
        <f t="shared" si="0"/>
        <v>17488.5</v>
      </c>
      <c r="F24" s="31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2" t="s">
        <v>11</v>
      </c>
      <c r="C25" s="252">
        <v>149110.70000000001</v>
      </c>
      <c r="D25" s="254">
        <f>+'Ekamut-caxs'!D37</f>
        <v>164532.6</v>
      </c>
      <c r="E25" s="251">
        <f t="shared" si="0"/>
        <v>15421.899999999994</v>
      </c>
      <c r="F25" s="250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2">
        <v>11590</v>
      </c>
      <c r="D26" s="255">
        <f>+'Ekamut-caxs'!D38</f>
        <v>12158.9</v>
      </c>
      <c r="E26" s="223">
        <f>D26-C26</f>
        <v>568.89999999999964</v>
      </c>
      <c r="F26" s="224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2">
        <v>1481.2</v>
      </c>
      <c r="D27" s="255">
        <f>+'Ekamut-caxs'!D39</f>
        <v>11481.2</v>
      </c>
      <c r="E27" s="223">
        <f>D27-C27</f>
        <v>10000</v>
      </c>
      <c r="F27" s="224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1.3</v>
      </c>
      <c r="B28" s="155" t="str">
        <f>+'Ekamut-caxs'!B40</f>
        <v>կամավոր ատեստ. գծով լրավճար</v>
      </c>
      <c r="C28" s="222">
        <v>0</v>
      </c>
      <c r="D28" s="255">
        <f>+'Ekamut-caxs'!D40</f>
        <v>1353</v>
      </c>
      <c r="E28" s="223">
        <f>D28-C28</f>
        <v>1353</v>
      </c>
      <c r="F28" s="224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38" t="s">
        <v>14</v>
      </c>
      <c r="C29" s="252">
        <v>1853</v>
      </c>
      <c r="D29" s="254">
        <f>+'Ekamut-caxs'!D41</f>
        <v>1432.7</v>
      </c>
      <c r="E29" s="251">
        <f t="shared" si="0"/>
        <v>-420.29999999999995</v>
      </c>
      <c r="F29" s="25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8" t="s">
        <v>13</v>
      </c>
      <c r="C30" s="252">
        <v>417.9</v>
      </c>
      <c r="D30" s="254">
        <f>+'Ekamut-caxs'!D42</f>
        <v>409.6</v>
      </c>
      <c r="E30" s="251">
        <f t="shared" si="0"/>
        <v>-8.2999999999999545</v>
      </c>
      <c r="F30" s="250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8" t="s">
        <v>15</v>
      </c>
      <c r="C31" s="252">
        <v>49.7</v>
      </c>
      <c r="D31" s="254">
        <f>+'Ekamut-caxs'!D43</f>
        <v>59.6</v>
      </c>
      <c r="E31" s="251">
        <f t="shared" si="0"/>
        <v>9.8999999999999986</v>
      </c>
      <c r="F31" s="250"/>
      <c r="G31" s="171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8" t="s">
        <v>16</v>
      </c>
      <c r="C32" s="252">
        <v>57.6</v>
      </c>
      <c r="D32" s="254">
        <f>+'Ekamut-caxs'!D44</f>
        <v>57.6</v>
      </c>
      <c r="E32" s="251">
        <f t="shared" si="0"/>
        <v>0</v>
      </c>
      <c r="F32" s="25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38" t="s">
        <v>17</v>
      </c>
      <c r="C33" s="252">
        <v>60</v>
      </c>
      <c r="D33" s="254">
        <f>+'Ekamut-caxs'!D45</f>
        <v>60</v>
      </c>
      <c r="E33" s="251">
        <f t="shared" si="0"/>
        <v>0</v>
      </c>
      <c r="F33" s="25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38" t="s">
        <v>18</v>
      </c>
      <c r="C34" s="254">
        <f>SUM(C35:C37)</f>
        <v>162</v>
      </c>
      <c r="D34" s="254">
        <f>SUM(D35:D37)</f>
        <v>162</v>
      </c>
      <c r="E34" s="251">
        <f t="shared" si="0"/>
        <v>0</v>
      </c>
      <c r="F34" s="250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2">
        <v>66</v>
      </c>
      <c r="D35" s="255">
        <f>+'Ekamut-caxs'!D47</f>
        <v>66</v>
      </c>
      <c r="E35" s="223">
        <f t="shared" si="0"/>
        <v>0</v>
      </c>
      <c r="F35" s="224"/>
    </row>
    <row r="36" spans="1:18" ht="21" hidden="1" customHeight="1">
      <c r="A36" s="27">
        <v>7.2</v>
      </c>
      <c r="B36" s="32" t="s">
        <v>20</v>
      </c>
      <c r="C36" s="222"/>
      <c r="D36" s="255">
        <f>+'Ekamut-caxs'!D48</f>
        <v>0</v>
      </c>
      <c r="E36" s="223">
        <f t="shared" si="0"/>
        <v>0</v>
      </c>
      <c r="F36" s="224"/>
    </row>
    <row r="37" spans="1:18" ht="21" customHeight="1">
      <c r="A37" s="27">
        <v>7.3</v>
      </c>
      <c r="B37" s="32" t="s">
        <v>21</v>
      </c>
      <c r="C37" s="222">
        <v>96</v>
      </c>
      <c r="D37" s="255">
        <f>+'Ekamut-caxs'!D49</f>
        <v>96</v>
      </c>
      <c r="E37" s="223">
        <f t="shared" si="0"/>
        <v>0</v>
      </c>
      <c r="F37" s="224"/>
    </row>
    <row r="38" spans="1:18" s="58" customFormat="1" ht="21" customHeight="1">
      <c r="A38" s="61">
        <v>8</v>
      </c>
      <c r="B38" s="238" t="s">
        <v>22</v>
      </c>
      <c r="C38" s="252">
        <v>12</v>
      </c>
      <c r="D38" s="254">
        <f>+'Ekamut-caxs'!D50</f>
        <v>12</v>
      </c>
      <c r="E38" s="251">
        <f t="shared" si="0"/>
        <v>0</v>
      </c>
      <c r="F38" s="250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38" t="s">
        <v>29</v>
      </c>
      <c r="C39" s="252">
        <v>300</v>
      </c>
      <c r="D39" s="254">
        <f>+'Ekamut-caxs'!D51</f>
        <v>242.7</v>
      </c>
      <c r="E39" s="251">
        <f t="shared" si="0"/>
        <v>-57.300000000000011</v>
      </c>
      <c r="F39" s="250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38" t="s">
        <v>23</v>
      </c>
      <c r="C40" s="252">
        <v>300</v>
      </c>
      <c r="D40" s="254">
        <f>+'Ekamut-caxs'!D52</f>
        <v>241.3</v>
      </c>
      <c r="E40" s="251">
        <f t="shared" si="0"/>
        <v>-58.699999999999989</v>
      </c>
      <c r="F40" s="25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11</v>
      </c>
      <c r="B41" s="243" t="s">
        <v>74</v>
      </c>
      <c r="C41" s="252">
        <v>500</v>
      </c>
      <c r="D41" s="254">
        <f>+'Ekamut-caxs'!D53</f>
        <v>566</v>
      </c>
      <c r="E41" s="251">
        <f t="shared" si="0"/>
        <v>66</v>
      </c>
      <c r="F41" s="25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38" t="s">
        <v>47</v>
      </c>
      <c r="C42" s="252">
        <v>70</v>
      </c>
      <c r="D42" s="254">
        <f>+'Ekamut-caxs'!D54</f>
        <v>70</v>
      </c>
      <c r="E42" s="251">
        <f t="shared" si="0"/>
        <v>0</v>
      </c>
      <c r="F42" s="25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13</v>
      </c>
      <c r="B43" s="238" t="s">
        <v>118</v>
      </c>
      <c r="C43" s="252">
        <v>50</v>
      </c>
      <c r="D43" s="254">
        <f>+'Ekamut-caxs'!D55</f>
        <v>25.1</v>
      </c>
      <c r="E43" s="251">
        <f>D43-C43</f>
        <v>-24.9</v>
      </c>
      <c r="F43" s="25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38" t="s">
        <v>119</v>
      </c>
      <c r="C44" s="252"/>
      <c r="D44" s="254">
        <f>+'Ekamut-caxs'!D56</f>
        <v>0</v>
      </c>
      <c r="E44" s="251">
        <f t="shared" si="0"/>
        <v>0</v>
      </c>
      <c r="F44" s="25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38" t="s">
        <v>24</v>
      </c>
      <c r="C45" s="250">
        <v>800</v>
      </c>
      <c r="D45" s="254">
        <f>+'Ekamut-caxs'!D57</f>
        <v>100</v>
      </c>
      <c r="E45" s="251">
        <f t="shared" si="0"/>
        <v>-700</v>
      </c>
      <c r="F45" s="25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15</v>
      </c>
      <c r="B46" s="238" t="s">
        <v>25</v>
      </c>
      <c r="C46" s="250">
        <v>70</v>
      </c>
      <c r="D46" s="254">
        <f>+'Ekamut-caxs'!D58</f>
        <v>70</v>
      </c>
      <c r="E46" s="251">
        <f>D46-C46</f>
        <v>0</v>
      </c>
      <c r="F46" s="25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38" t="s">
        <v>66</v>
      </c>
      <c r="C47" s="250"/>
      <c r="D47" s="254">
        <f>+'Ekamut-caxs'!D59</f>
        <v>0</v>
      </c>
      <c r="E47" s="251">
        <f>D47-C47</f>
        <v>0</v>
      </c>
      <c r="F47" s="25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8" t="s">
        <v>53</v>
      </c>
      <c r="C48" s="250"/>
      <c r="D48" s="254">
        <f>+'Ekamut-caxs'!D60</f>
        <v>0</v>
      </c>
      <c r="E48" s="251">
        <f>D48-C48</f>
        <v>0</v>
      </c>
      <c r="F48" s="25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16</v>
      </c>
      <c r="B49" s="238" t="s">
        <v>44</v>
      </c>
      <c r="C49" s="252">
        <v>105</v>
      </c>
      <c r="D49" s="254">
        <f>+'Ekamut-caxs'!D61</f>
        <v>105</v>
      </c>
      <c r="E49" s="251">
        <f t="shared" si="0"/>
        <v>0</v>
      </c>
      <c r="F49" s="25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17</v>
      </c>
      <c r="B50" s="253" t="s">
        <v>75</v>
      </c>
      <c r="C50" s="252">
        <v>60</v>
      </c>
      <c r="D50" s="254">
        <f>+'Ekamut-caxs'!D62</f>
        <v>40</v>
      </c>
      <c r="E50" s="251">
        <f t="shared" si="0"/>
        <v>-20</v>
      </c>
      <c r="F50" s="25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18</v>
      </c>
      <c r="B51" s="253" t="s">
        <v>76</v>
      </c>
      <c r="C51" s="250">
        <v>95</v>
      </c>
      <c r="D51" s="254">
        <f>+'Ekamut-caxs'!D63</f>
        <v>95</v>
      </c>
      <c r="E51" s="251">
        <f t="shared" si="0"/>
        <v>0</v>
      </c>
      <c r="F51" s="250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19</v>
      </c>
      <c r="B52" s="238" t="s">
        <v>45</v>
      </c>
      <c r="C52" s="250">
        <v>3</v>
      </c>
      <c r="D52" s="254">
        <f>+'Ekamut-caxs'!D64</f>
        <v>3</v>
      </c>
      <c r="E52" s="251">
        <f t="shared" ref="E52:E71" si="1">D52-C52</f>
        <v>0</v>
      </c>
      <c r="F52" s="25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38" t="s">
        <v>120</v>
      </c>
      <c r="C53" s="250"/>
      <c r="D53" s="254">
        <f>+'Ekamut-caxs'!D65</f>
        <v>0</v>
      </c>
      <c r="E53" s="251">
        <f t="shared" si="1"/>
        <v>0</v>
      </c>
      <c r="F53" s="25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38" t="s">
        <v>46</v>
      </c>
      <c r="C54" s="250"/>
      <c r="D54" s="254">
        <f>+'Ekamut-caxs'!D66</f>
        <v>0</v>
      </c>
      <c r="E54" s="251">
        <f t="shared" si="1"/>
        <v>0</v>
      </c>
      <c r="F54" s="25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38" t="s">
        <v>63</v>
      </c>
      <c r="C55" s="250"/>
      <c r="D55" s="254">
        <f>+'Ekamut-caxs'!D67</f>
        <v>0</v>
      </c>
      <c r="E55" s="251">
        <f t="shared" si="1"/>
        <v>0</v>
      </c>
      <c r="F55" s="25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20</v>
      </c>
      <c r="B56" s="240" t="s">
        <v>190</v>
      </c>
      <c r="C56" s="250">
        <v>300</v>
      </c>
      <c r="D56" s="254">
        <f>+'Ekamut-caxs'!D68</f>
        <v>300</v>
      </c>
      <c r="E56" s="251">
        <f>D56-C56</f>
        <v>0</v>
      </c>
      <c r="F56" s="25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40" t="s">
        <v>191</v>
      </c>
      <c r="C57" s="250">
        <v>300</v>
      </c>
      <c r="D57" s="254">
        <f>+'Ekamut-caxs'!D69</f>
        <v>300</v>
      </c>
      <c r="E57" s="251">
        <f>D57-C57</f>
        <v>0</v>
      </c>
      <c r="F57" s="25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38"/>
      <c r="C58" s="250"/>
      <c r="D58" s="254">
        <f>+'Ekamut-caxs'!D70</f>
        <v>0</v>
      </c>
      <c r="E58" s="251">
        <f t="shared" si="1"/>
        <v>0</v>
      </c>
      <c r="F58" s="25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38"/>
      <c r="C59" s="250"/>
      <c r="D59" s="254">
        <f>+'Ekamut-caxs'!D71</f>
        <v>0</v>
      </c>
      <c r="E59" s="251">
        <f t="shared" si="1"/>
        <v>0</v>
      </c>
      <c r="F59" s="25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41"/>
      <c r="C60" s="250"/>
      <c r="D60" s="252">
        <f>+'Ekamut-caxs'!D72</f>
        <v>0</v>
      </c>
      <c r="E60" s="250">
        <f>D60-C60</f>
        <v>0</v>
      </c>
      <c r="F60" s="25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241" t="s">
        <v>275</v>
      </c>
      <c r="C61" s="250">
        <v>400</v>
      </c>
      <c r="D61" s="252">
        <f>+'Ekamut-caxs'!D73</f>
        <v>400</v>
      </c>
      <c r="E61" s="250">
        <f t="shared" ref="E61:E65" si="2">D61-C61</f>
        <v>0</v>
      </c>
      <c r="F61" s="25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41" t="s">
        <v>276</v>
      </c>
      <c r="C62" s="250">
        <v>200</v>
      </c>
      <c r="D62" s="252">
        <f>+'Ekamut-caxs'!D74</f>
        <v>200</v>
      </c>
      <c r="E62" s="250">
        <f t="shared" si="2"/>
        <v>0</v>
      </c>
      <c r="F62" s="25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24</v>
      </c>
      <c r="B63" s="241" t="s">
        <v>279</v>
      </c>
      <c r="C63" s="250">
        <v>100</v>
      </c>
      <c r="D63" s="252">
        <f>+'Ekamut-caxs'!D75</f>
        <v>100</v>
      </c>
      <c r="E63" s="250">
        <f t="shared" si="2"/>
        <v>0</v>
      </c>
      <c r="F63" s="25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25</v>
      </c>
      <c r="B64" s="241" t="s">
        <v>278</v>
      </c>
      <c r="C64" s="250">
        <v>100</v>
      </c>
      <c r="D64" s="252">
        <f>+'Ekamut-caxs'!D76</f>
        <v>0</v>
      </c>
      <c r="E64" s="250">
        <f t="shared" si="2"/>
        <v>-100</v>
      </c>
      <c r="F64" s="25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41" t="s">
        <v>282</v>
      </c>
      <c r="C65" s="250">
        <v>0</v>
      </c>
      <c r="D65" s="252">
        <f>+'Ekamut-caxs'!D77</f>
        <v>8</v>
      </c>
      <c r="E65" s="250">
        <f t="shared" si="2"/>
        <v>8</v>
      </c>
      <c r="F65" s="25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31</v>
      </c>
      <c r="B66" s="241"/>
      <c r="C66" s="250"/>
      <c r="D66" s="252">
        <f>+'Ekamut-caxs'!D78</f>
        <v>0</v>
      </c>
      <c r="E66" s="250">
        <f>D66-C66</f>
        <v>0</v>
      </c>
      <c r="F66" s="250"/>
      <c r="G66" s="57" t="s">
        <v>194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/>
      <c r="B67" s="241" t="s">
        <v>284</v>
      </c>
      <c r="C67" s="250"/>
      <c r="D67" s="252">
        <v>50</v>
      </c>
      <c r="E67" s="250"/>
      <c r="F67" s="250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32</v>
      </c>
      <c r="B68" s="316" t="s">
        <v>26</v>
      </c>
      <c r="C68" s="250">
        <v>6473.7</v>
      </c>
      <c r="D68" s="254">
        <f>+'Ekamut-caxs'!D80</f>
        <v>9795.9</v>
      </c>
      <c r="E68" s="251">
        <f t="shared" si="1"/>
        <v>3322.2</v>
      </c>
      <c r="F68" s="250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ht="20.25" customHeight="1">
      <c r="A69" s="28">
        <v>32.1</v>
      </c>
      <c r="B69" s="30" t="s">
        <v>77</v>
      </c>
      <c r="C69" s="224">
        <v>6473.7</v>
      </c>
      <c r="D69" s="255">
        <f>+'Ekamut-caxs'!D81</f>
        <v>6473.7</v>
      </c>
      <c r="E69" s="223">
        <f t="shared" si="1"/>
        <v>0</v>
      </c>
      <c r="F69" s="224"/>
      <c r="G69" s="159"/>
    </row>
    <row r="70" spans="1:18" s="58" customFormat="1" ht="21" hidden="1" customHeight="1">
      <c r="A70" s="61">
        <v>33</v>
      </c>
      <c r="B70" s="253" t="s">
        <v>78</v>
      </c>
      <c r="C70" s="250"/>
      <c r="D70" s="254">
        <f>+'Ekamut-caxs'!D82</f>
        <v>0</v>
      </c>
      <c r="E70" s="251">
        <f t="shared" si="1"/>
        <v>0</v>
      </c>
      <c r="F70" s="250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58" customFormat="1" ht="21" customHeight="1">
      <c r="A71" s="61">
        <v>34</v>
      </c>
      <c r="B71" s="238" t="s">
        <v>67</v>
      </c>
      <c r="C71" s="250">
        <v>0</v>
      </c>
      <c r="D71" s="254">
        <f>+'Ekamut-caxs'!D83</f>
        <v>0</v>
      </c>
      <c r="E71" s="251">
        <f t="shared" si="1"/>
        <v>0</v>
      </c>
      <c r="F71" s="250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34" customFormat="1" ht="24.75" customHeight="1">
      <c r="A72" s="26"/>
      <c r="B72" s="59" t="s">
        <v>79</v>
      </c>
      <c r="C72" s="261">
        <f>C6-C24</f>
        <v>0</v>
      </c>
      <c r="D72" s="261">
        <f>D6-D24</f>
        <v>0</v>
      </c>
      <c r="E72" s="261">
        <f t="shared" si="0"/>
        <v>0</v>
      </c>
      <c r="F72" s="319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s="34" customFormat="1" ht="45" customHeight="1">
      <c r="A73" s="35"/>
      <c r="C73" s="36"/>
      <c r="D73" s="36"/>
      <c r="E73" s="36"/>
      <c r="F73" s="36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ht="24.75" customHeight="1">
      <c r="B74" s="37" t="s">
        <v>2</v>
      </c>
      <c r="C74" s="24"/>
      <c r="D74" s="525">
        <f>+'Ekamut-caxs'!C86</f>
        <v>0</v>
      </c>
      <c r="E74" s="525"/>
      <c r="F74" s="123"/>
    </row>
    <row r="75" spans="1:18" ht="9.75" customHeight="1">
      <c r="B75" s="38"/>
      <c r="D75" s="524" t="s">
        <v>5</v>
      </c>
      <c r="E75" s="524"/>
      <c r="F75" s="314"/>
    </row>
    <row r="76" spans="1:18" ht="24.75" customHeight="1">
      <c r="B76" s="37" t="s">
        <v>6</v>
      </c>
      <c r="C76" s="24"/>
      <c r="D76" s="525">
        <f>+'Ekamut-caxs'!C88</f>
        <v>0</v>
      </c>
      <c r="E76" s="525"/>
      <c r="F76" s="123"/>
    </row>
    <row r="77" spans="1:18" ht="11.25" customHeight="1">
      <c r="D77" s="524" t="s">
        <v>5</v>
      </c>
      <c r="E77" s="524"/>
      <c r="F77" s="314"/>
    </row>
    <row r="78" spans="1:18" s="19" customFormat="1">
      <c r="A78" s="24"/>
      <c r="B78" s="158" t="s">
        <v>1</v>
      </c>
      <c r="C78" s="20"/>
      <c r="D78" s="20"/>
      <c r="E78" s="20"/>
      <c r="F78" s="20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  <row r="96" spans="1:1" s="19" customFormat="1">
      <c r="A96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6"/>
  <sheetViews>
    <sheetView view="pageBreakPreview" topLeftCell="A60" zoomScaleNormal="100" zoomScaleSheetLayoutView="100" workbookViewId="0">
      <selection activeCell="A67" sqref="A67"/>
    </sheetView>
  </sheetViews>
  <sheetFormatPr defaultColWidth="9.140625" defaultRowHeight="13.5"/>
  <cols>
    <col min="1" max="1" width="4.85546875" style="20" customWidth="1"/>
    <col min="2" max="2" width="54.285156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80</v>
      </c>
      <c r="B1" s="523"/>
      <c r="C1" s="523"/>
      <c r="D1" s="523"/>
      <c r="E1" s="523"/>
      <c r="F1" s="523"/>
    </row>
    <row r="2" spans="1:20" s="22" customFormat="1" ht="20.25">
      <c r="A2" s="504" t="str">
        <f>+'Ekamut-caxs'!A14:D14</f>
        <v xml:space="preserve">«Երևանի Մ. Միրզոյանի անվան երաժշտական դպրոց»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3.25" customHeight="1">
      <c r="A3" s="526" t="s">
        <v>267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6.5" customHeight="1">
      <c r="A5" s="90" t="s">
        <v>3</v>
      </c>
      <c r="B5" s="92" t="s">
        <v>30</v>
      </c>
      <c r="C5" s="216" t="s">
        <v>175</v>
      </c>
      <c r="D5" s="216" t="s">
        <v>176</v>
      </c>
      <c r="E5" s="91" t="s">
        <v>50</v>
      </c>
      <c r="F5" s="31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5">
        <v>6798.7</v>
      </c>
      <c r="D6" s="225">
        <f>+C6</f>
        <v>6798.7</v>
      </c>
      <c r="E6" s="245">
        <f t="shared" ref="E6:E74" si="0">D6-C6</f>
        <v>0</v>
      </c>
      <c r="F6" s="225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5">
        <f>SUM(C8:C21)</f>
        <v>155475.90000000002</v>
      </c>
      <c r="D7" s="245">
        <f>SUM(D8:D21)-D10</f>
        <v>172962.1</v>
      </c>
      <c r="E7" s="245">
        <f>D7-C7</f>
        <v>17486.199999999983</v>
      </c>
      <c r="F7" s="225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5" t="s">
        <v>116</v>
      </c>
      <c r="C8" s="236">
        <v>140139.20000000001</v>
      </c>
      <c r="D8" s="237">
        <f>+'Dramakan hosqer'!D21</f>
        <v>155432.1</v>
      </c>
      <c r="E8" s="237">
        <f>D8-C8</f>
        <v>15292.899999999994</v>
      </c>
      <c r="F8" s="23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35" t="str">
        <f>+'Dramakan hosqer'!B22</f>
        <v>Այլ նպաստներ բյուջեից, որից՝</v>
      </c>
      <c r="C9" s="236"/>
      <c r="D9" s="237">
        <f>+'Dramakan hosqer'!D22</f>
        <v>1353</v>
      </c>
      <c r="E9" s="237"/>
      <c r="F9" s="23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customHeight="1">
      <c r="A10" s="27">
        <v>2.1</v>
      </c>
      <c r="B10" s="406" t="str">
        <f>+'Dramakan hosqer'!B23</f>
        <v>կամավոր ատեստավորման գծով</v>
      </c>
      <c r="C10" s="226"/>
      <c r="D10" s="249">
        <f>+'Dramakan hosqer'!D23</f>
        <v>1353</v>
      </c>
      <c r="E10" s="249"/>
      <c r="F10" s="226"/>
    </row>
    <row r="11" spans="1:20" s="58" customFormat="1" ht="38.25" customHeight="1">
      <c r="A11" s="455">
        <v>3</v>
      </c>
      <c r="B11" s="285" t="s">
        <v>188</v>
      </c>
      <c r="C11" s="456">
        <v>2396.6999999999998</v>
      </c>
      <c r="D11" s="237">
        <f>+'Dramakan hosqer'!D24</f>
        <v>2396.6999999999998</v>
      </c>
      <c r="E11" s="237">
        <f>D11-C11</f>
        <v>0</v>
      </c>
      <c r="F11" s="23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3" customHeight="1">
      <c r="A12" s="61">
        <v>4</v>
      </c>
      <c r="B12" s="253" t="str">
        <f>+'Dramakan hosqer'!B25</f>
        <v>Վճարովի ծառայություններից (գեղագիտական ուսուցում)</v>
      </c>
      <c r="C12" s="236">
        <v>12800</v>
      </c>
      <c r="D12" s="237">
        <f>+'Dramakan hosqer'!D25</f>
        <v>13780.3</v>
      </c>
      <c r="E12" s="237">
        <f t="shared" si="0"/>
        <v>980.29999999999927</v>
      </c>
      <c r="F12" s="23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39" t="s">
        <v>52</v>
      </c>
      <c r="C13" s="236"/>
      <c r="D13" s="237">
        <f>+'Dramakan hosqer'!D26</f>
        <v>0</v>
      </c>
      <c r="E13" s="237">
        <f t="shared" si="0"/>
        <v>0</v>
      </c>
      <c r="F13" s="23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0" t="s">
        <v>62</v>
      </c>
      <c r="C14" s="236"/>
      <c r="D14" s="237">
        <f>+'Dramakan hosqer'!D27</f>
        <v>0</v>
      </c>
      <c r="E14" s="237">
        <f t="shared" si="0"/>
        <v>0</v>
      </c>
      <c r="F14" s="23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6"/>
      <c r="D15" s="237">
        <f>+'Dramakan hosqer'!D28</f>
        <v>0</v>
      </c>
      <c r="E15" s="237">
        <f t="shared" si="0"/>
        <v>0</v>
      </c>
      <c r="F15" s="23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5" t="s">
        <v>8</v>
      </c>
      <c r="C16" s="236"/>
      <c r="D16" s="237">
        <v>0</v>
      </c>
      <c r="E16" s="237">
        <f t="shared" si="0"/>
        <v>0</v>
      </c>
      <c r="F16" s="23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5" t="s">
        <v>71</v>
      </c>
      <c r="C17" s="236"/>
      <c r="D17" s="237">
        <f>+'Dramakan hosqer'!D29</f>
        <v>0</v>
      </c>
      <c r="E17" s="237">
        <f t="shared" si="0"/>
        <v>0</v>
      </c>
      <c r="F17" s="23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5" t="s">
        <v>32</v>
      </c>
      <c r="C18" s="236"/>
      <c r="D18" s="237">
        <f>+'Dramakan hosqer'!D30</f>
        <v>0</v>
      </c>
      <c r="E18" s="237">
        <f t="shared" si="0"/>
        <v>0</v>
      </c>
      <c r="F18" s="23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35" t="s">
        <v>9</v>
      </c>
      <c r="C19" s="236"/>
      <c r="D19" s="237">
        <f>+'Dramakan hosqer'!D31</f>
        <v>0</v>
      </c>
      <c r="E19" s="237">
        <f>D19-C19</f>
        <v>0</v>
      </c>
      <c r="F19" s="23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12</v>
      </c>
      <c r="B20" s="241" t="s">
        <v>274</v>
      </c>
      <c r="C20" s="236">
        <v>140</v>
      </c>
      <c r="D20" s="236">
        <f>+'Dramakan hosqer'!D32</f>
        <v>0</v>
      </c>
      <c r="E20" s="236">
        <f>D20-C20</f>
        <v>-140</v>
      </c>
      <c r="F20" s="236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1"/>
      <c r="C21" s="236"/>
      <c r="D21" s="236">
        <f>+'Dramakan hosqer'!D33</f>
        <v>0</v>
      </c>
      <c r="E21" s="236">
        <f>D21-C21</f>
        <v>0</v>
      </c>
      <c r="F21" s="236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5">
        <f>+C23+C73+C86</f>
        <v>159227.90000000002</v>
      </c>
      <c r="D22" s="245">
        <f>+D23+D73+D86</f>
        <v>171763.00000000003</v>
      </c>
      <c r="E22" s="245">
        <f t="shared" si="0"/>
        <v>12535.100000000006</v>
      </c>
      <c r="F22" s="225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5">
        <f>SUM(C24,C28:C33,C37:C66,C71:C72)</f>
        <v>155949.00000000003</v>
      </c>
      <c r="D23" s="245">
        <f>SUM(D24,D28:D33,D37:D66,D71:D72)</f>
        <v>170063.00000000003</v>
      </c>
      <c r="E23" s="245">
        <f t="shared" si="0"/>
        <v>14114</v>
      </c>
      <c r="F23" s="225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2" t="s">
        <v>11</v>
      </c>
      <c r="C24" s="236">
        <v>149110.70000000001</v>
      </c>
      <c r="D24" s="237">
        <f>+'Dramakan hosqer'!D36</f>
        <v>164532.6</v>
      </c>
      <c r="E24" s="237">
        <f t="shared" si="0"/>
        <v>15421.899999999994</v>
      </c>
      <c r="F24" s="236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26">
        <v>11590</v>
      </c>
      <c r="D25" s="249">
        <f>+'Dramakan hosqer'!D37</f>
        <v>12158.9</v>
      </c>
      <c r="E25" s="249">
        <f t="shared" si="0"/>
        <v>568.89999999999964</v>
      </c>
      <c r="F25" s="226"/>
    </row>
    <row r="26" spans="1:20" ht="18" customHeight="1">
      <c r="A26" s="27">
        <v>1.2</v>
      </c>
      <c r="B26" s="32" t="s">
        <v>12</v>
      </c>
      <c r="C26" s="226">
        <v>1481.2</v>
      </c>
      <c r="D26" s="249">
        <f>+'Dramakan hosqer'!D38</f>
        <v>11481.2</v>
      </c>
      <c r="E26" s="249">
        <f t="shared" si="0"/>
        <v>10000</v>
      </c>
      <c r="F26" s="226"/>
    </row>
    <row r="27" spans="1:20" ht="18" customHeight="1">
      <c r="A27" s="27">
        <v>1.3</v>
      </c>
      <c r="B27" s="32" t="str">
        <f>+'Dramakan hosqer'!B39</f>
        <v>կամավոր ատեստ. գծով լրավճար</v>
      </c>
      <c r="C27" s="226"/>
      <c r="D27" s="249">
        <f>+'Dramakan hosqer'!D39</f>
        <v>1353</v>
      </c>
      <c r="E27" s="249">
        <f t="shared" si="0"/>
        <v>1353</v>
      </c>
      <c r="F27" s="226"/>
    </row>
    <row r="28" spans="1:20" s="58" customFormat="1" ht="18" customHeight="1">
      <c r="A28" s="61">
        <v>2</v>
      </c>
      <c r="B28" s="238" t="s">
        <v>14</v>
      </c>
      <c r="C28" s="236">
        <v>1853</v>
      </c>
      <c r="D28" s="237">
        <f>+'Dramakan hosqer'!D40</f>
        <v>1432.7</v>
      </c>
      <c r="E28" s="237">
        <f t="shared" si="0"/>
        <v>-420.29999999999995</v>
      </c>
      <c r="F28" s="23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38" t="s">
        <v>13</v>
      </c>
      <c r="C29" s="236">
        <v>417.9</v>
      </c>
      <c r="D29" s="237">
        <f>+'Dramakan hosqer'!D41</f>
        <v>409.6</v>
      </c>
      <c r="E29" s="237">
        <f t="shared" si="0"/>
        <v>-8.2999999999999545</v>
      </c>
      <c r="F29" s="23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38" t="s">
        <v>15</v>
      </c>
      <c r="C30" s="236">
        <v>49.7</v>
      </c>
      <c r="D30" s="237">
        <f>+'Dramakan hosqer'!D42</f>
        <v>57.3</v>
      </c>
      <c r="E30" s="237">
        <f t="shared" si="0"/>
        <v>7.5999999999999943</v>
      </c>
      <c r="F30" s="23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38" t="s">
        <v>16</v>
      </c>
      <c r="C31" s="236">
        <v>57.6</v>
      </c>
      <c r="D31" s="237">
        <f>+'Dramakan hosqer'!D43</f>
        <v>57.6</v>
      </c>
      <c r="E31" s="237">
        <f t="shared" si="0"/>
        <v>0</v>
      </c>
      <c r="F31" s="236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customHeight="1">
      <c r="A32" s="61">
        <v>6</v>
      </c>
      <c r="B32" s="238" t="s">
        <v>17</v>
      </c>
      <c r="C32" s="236">
        <v>60</v>
      </c>
      <c r="D32" s="237">
        <f>+'Dramakan hosqer'!D44</f>
        <v>60</v>
      </c>
      <c r="E32" s="237">
        <f t="shared" si="0"/>
        <v>0</v>
      </c>
      <c r="F32" s="236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7</v>
      </c>
      <c r="B33" s="238" t="s">
        <v>18</v>
      </c>
      <c r="C33" s="237">
        <f>SUM(C34:C36)</f>
        <v>162</v>
      </c>
      <c r="D33" s="237">
        <f>SUM(D34:D36)</f>
        <v>162</v>
      </c>
      <c r="E33" s="237">
        <f t="shared" si="0"/>
        <v>0</v>
      </c>
      <c r="F33" s="236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7.1</v>
      </c>
      <c r="B34" s="32" t="s">
        <v>19</v>
      </c>
      <c r="C34" s="226">
        <v>66</v>
      </c>
      <c r="D34" s="249">
        <f>+'Dramakan hosqer'!D46</f>
        <v>66</v>
      </c>
      <c r="E34" s="249">
        <f t="shared" si="0"/>
        <v>0</v>
      </c>
      <c r="F34" s="226"/>
    </row>
    <row r="35" spans="1:20" s="34" customFormat="1" ht="18" customHeight="1">
      <c r="A35" s="27">
        <v>7.2</v>
      </c>
      <c r="B35" s="32" t="s">
        <v>20</v>
      </c>
      <c r="C35" s="226"/>
      <c r="D35" s="249">
        <f>+'Dramakan hosqer'!D47</f>
        <v>0</v>
      </c>
      <c r="E35" s="249">
        <f t="shared" si="0"/>
        <v>0</v>
      </c>
      <c r="F35" s="226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7.3</v>
      </c>
      <c r="B36" s="32" t="s">
        <v>21</v>
      </c>
      <c r="C36" s="226">
        <v>96</v>
      </c>
      <c r="D36" s="249">
        <f>+'Dramakan hosqer'!D48</f>
        <v>96</v>
      </c>
      <c r="E36" s="249">
        <f t="shared" si="0"/>
        <v>0</v>
      </c>
      <c r="F36" s="226"/>
      <c r="I36" s="137"/>
    </row>
    <row r="37" spans="1:20" s="58" customFormat="1" ht="18" customHeight="1">
      <c r="A37" s="61">
        <v>8</v>
      </c>
      <c r="B37" s="238" t="s">
        <v>22</v>
      </c>
      <c r="C37" s="236">
        <v>12</v>
      </c>
      <c r="D37" s="237">
        <f>+'Dramakan hosqer'!D49</f>
        <v>12</v>
      </c>
      <c r="E37" s="237">
        <f t="shared" si="0"/>
        <v>0</v>
      </c>
      <c r="F37" s="236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38" t="s">
        <v>29</v>
      </c>
      <c r="C38" s="236">
        <v>300</v>
      </c>
      <c r="D38" s="237">
        <f>+'Dramakan hosqer'!D50</f>
        <v>242.7</v>
      </c>
      <c r="E38" s="237">
        <f t="shared" si="0"/>
        <v>-57.300000000000011</v>
      </c>
      <c r="F38" s="236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10</v>
      </c>
      <c r="B39" s="238" t="s">
        <v>23</v>
      </c>
      <c r="C39" s="236">
        <v>300</v>
      </c>
      <c r="D39" s="237">
        <f>+'Dramakan hosqer'!D51</f>
        <v>241.3</v>
      </c>
      <c r="E39" s="237">
        <f t="shared" si="0"/>
        <v>-58.699999999999989</v>
      </c>
      <c r="F39" s="23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7.25" customHeight="1">
      <c r="A40" s="61">
        <v>11</v>
      </c>
      <c r="B40" s="243" t="s">
        <v>74</v>
      </c>
      <c r="C40" s="236">
        <v>500</v>
      </c>
      <c r="D40" s="237">
        <f>+'Dramakan hosqer'!D52</f>
        <v>566</v>
      </c>
      <c r="E40" s="237">
        <f t="shared" si="0"/>
        <v>66</v>
      </c>
      <c r="F40" s="23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12</v>
      </c>
      <c r="B41" s="238" t="s">
        <v>47</v>
      </c>
      <c r="C41" s="236">
        <v>70</v>
      </c>
      <c r="D41" s="237">
        <f>+'Dramakan hosqer'!D53</f>
        <v>70</v>
      </c>
      <c r="E41" s="237">
        <f t="shared" si="0"/>
        <v>0</v>
      </c>
      <c r="F41" s="23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13</v>
      </c>
      <c r="B42" s="238" t="s">
        <v>118</v>
      </c>
      <c r="C42" s="236">
        <v>50</v>
      </c>
      <c r="D42" s="237">
        <f>+'Dramakan hosqer'!D54</f>
        <v>25.1</v>
      </c>
      <c r="E42" s="237">
        <f t="shared" si="0"/>
        <v>-24.9</v>
      </c>
      <c r="F42" s="23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38" t="s">
        <v>119</v>
      </c>
      <c r="C43" s="236"/>
      <c r="D43" s="237">
        <f>+'Dramakan hosqer'!D55</f>
        <v>0</v>
      </c>
      <c r="E43" s="237">
        <f t="shared" si="0"/>
        <v>0</v>
      </c>
      <c r="F43" s="23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15</v>
      </c>
      <c r="B44" s="238" t="s">
        <v>24</v>
      </c>
      <c r="C44" s="236">
        <v>800</v>
      </c>
      <c r="D44" s="237">
        <f>+'Dramakan hosqer'!D56</f>
        <v>100</v>
      </c>
      <c r="E44" s="237">
        <f t="shared" si="0"/>
        <v>-700</v>
      </c>
      <c r="F44" s="23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16</v>
      </c>
      <c r="B45" s="238" t="s">
        <v>25</v>
      </c>
      <c r="C45" s="236">
        <v>70</v>
      </c>
      <c r="D45" s="237">
        <f>+'Dramakan hosqer'!D57</f>
        <v>70</v>
      </c>
      <c r="E45" s="237">
        <f t="shared" si="0"/>
        <v>0</v>
      </c>
      <c r="F45" s="23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38" t="s">
        <v>66</v>
      </c>
      <c r="C46" s="236"/>
      <c r="D46" s="237">
        <f>+'Dramakan hosqer'!D58</f>
        <v>0</v>
      </c>
      <c r="E46" s="237">
        <f t="shared" si="0"/>
        <v>0</v>
      </c>
      <c r="F46" s="23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3" t="s">
        <v>53</v>
      </c>
      <c r="C47" s="236"/>
      <c r="D47" s="237">
        <f>+'Dramakan hosqer'!D59</f>
        <v>0</v>
      </c>
      <c r="E47" s="237">
        <f t="shared" si="0"/>
        <v>0</v>
      </c>
      <c r="F47" s="23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19</v>
      </c>
      <c r="B48" s="253" t="s">
        <v>44</v>
      </c>
      <c r="C48" s="236">
        <v>105</v>
      </c>
      <c r="D48" s="237">
        <f>+'Dramakan hosqer'!D60</f>
        <v>105</v>
      </c>
      <c r="E48" s="237">
        <f t="shared" si="0"/>
        <v>0</v>
      </c>
      <c r="F48" s="23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20</v>
      </c>
      <c r="B49" s="253" t="s">
        <v>75</v>
      </c>
      <c r="C49" s="236">
        <v>60</v>
      </c>
      <c r="D49" s="237">
        <f>+'Dramakan hosqer'!D61</f>
        <v>40</v>
      </c>
      <c r="E49" s="237">
        <f t="shared" si="0"/>
        <v>-20</v>
      </c>
      <c r="F49" s="23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21</v>
      </c>
      <c r="B50" s="253" t="s">
        <v>76</v>
      </c>
      <c r="C50" s="236">
        <v>95</v>
      </c>
      <c r="D50" s="237">
        <f>+'Dramakan hosqer'!D62</f>
        <v>95</v>
      </c>
      <c r="E50" s="237">
        <f t="shared" si="0"/>
        <v>0</v>
      </c>
      <c r="F50" s="236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22</v>
      </c>
      <c r="B51" s="238" t="s">
        <v>45</v>
      </c>
      <c r="C51" s="236">
        <v>3</v>
      </c>
      <c r="D51" s="237">
        <f>+'Dramakan hosqer'!D63</f>
        <v>3</v>
      </c>
      <c r="E51" s="237">
        <f t="shared" si="0"/>
        <v>0</v>
      </c>
      <c r="F51" s="23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38" t="s">
        <v>120</v>
      </c>
      <c r="C52" s="236"/>
      <c r="D52" s="237">
        <f>+'Dramakan hosqer'!D64</f>
        <v>0</v>
      </c>
      <c r="E52" s="237">
        <f t="shared" si="0"/>
        <v>0</v>
      </c>
      <c r="F52" s="23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38" t="s">
        <v>46</v>
      </c>
      <c r="C53" s="236"/>
      <c r="D53" s="237">
        <f>+'Dramakan hosqer'!D65</f>
        <v>0</v>
      </c>
      <c r="E53" s="237">
        <f t="shared" si="0"/>
        <v>0</v>
      </c>
      <c r="F53" s="23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38" t="s">
        <v>63</v>
      </c>
      <c r="C54" s="236"/>
      <c r="D54" s="237">
        <f>+'Dramakan hosqer'!D66</f>
        <v>0</v>
      </c>
      <c r="E54" s="237">
        <f t="shared" si="0"/>
        <v>0</v>
      </c>
      <c r="F54" s="23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26</v>
      </c>
      <c r="B55" s="240" t="s">
        <v>190</v>
      </c>
      <c r="C55" s="236">
        <v>300</v>
      </c>
      <c r="D55" s="237">
        <f>+'Dramakan hosqer'!D67</f>
        <v>300</v>
      </c>
      <c r="E55" s="237">
        <f>D55-C55</f>
        <v>0</v>
      </c>
      <c r="F55" s="23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27</v>
      </c>
      <c r="B56" s="240" t="s">
        <v>191</v>
      </c>
      <c r="C56" s="236">
        <v>300</v>
      </c>
      <c r="D56" s="237">
        <f>+'Dramakan hosqer'!D68</f>
        <v>300</v>
      </c>
      <c r="E56" s="237">
        <f>D56-C56</f>
        <v>0</v>
      </c>
      <c r="F56" s="23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38"/>
      <c r="C57" s="236"/>
      <c r="D57" s="237">
        <f>+'Dramakan hosqer'!D69</f>
        <v>0</v>
      </c>
      <c r="E57" s="237">
        <f t="shared" si="0"/>
        <v>0</v>
      </c>
      <c r="F57" s="23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38"/>
      <c r="C58" s="236"/>
      <c r="D58" s="237">
        <f>+'Dramakan hosqer'!D70</f>
        <v>0</v>
      </c>
      <c r="E58" s="237">
        <f t="shared" si="0"/>
        <v>0</v>
      </c>
      <c r="F58" s="23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1"/>
      <c r="C59" s="236"/>
      <c r="D59" s="236">
        <f>+'Dramakan hosqer'!D72</f>
        <v>0</v>
      </c>
      <c r="E59" s="236">
        <f>D59-C59</f>
        <v>0</v>
      </c>
      <c r="F59" s="23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/>
      <c r="B60" s="241" t="s">
        <v>275</v>
      </c>
      <c r="C60" s="236">
        <v>400</v>
      </c>
      <c r="D60" s="236">
        <f>+'Dramakan hosqer'!D73</f>
        <v>400</v>
      </c>
      <c r="E60" s="236">
        <f t="shared" ref="E60:E64" si="1">D60-C60</f>
        <v>0</v>
      </c>
      <c r="F60" s="23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/>
      <c r="B61" s="241" t="s">
        <v>276</v>
      </c>
      <c r="C61" s="236">
        <v>200</v>
      </c>
      <c r="D61" s="236">
        <f>+'Dramakan hosqer'!D74</f>
        <v>200</v>
      </c>
      <c r="E61" s="236">
        <f t="shared" si="1"/>
        <v>0</v>
      </c>
      <c r="F61" s="23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/>
      <c r="B62" s="241" t="s">
        <v>277</v>
      </c>
      <c r="C62" s="236">
        <v>100</v>
      </c>
      <c r="D62" s="236">
        <f>+'Dramakan hosqer'!D75</f>
        <v>100</v>
      </c>
      <c r="E62" s="236">
        <f t="shared" si="1"/>
        <v>0</v>
      </c>
      <c r="F62" s="23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/>
      <c r="B63" s="241" t="s">
        <v>278</v>
      </c>
      <c r="C63" s="236">
        <v>100</v>
      </c>
      <c r="D63" s="236">
        <f>+'Dramakan hosqer'!D76</f>
        <v>0</v>
      </c>
      <c r="E63" s="236">
        <f t="shared" si="1"/>
        <v>-100</v>
      </c>
      <c r="F63" s="236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/>
      <c r="B64" s="241" t="s">
        <v>282</v>
      </c>
      <c r="C64" s="236"/>
      <c r="D64" s="236">
        <f>+'Dramakan hosqer'!D77</f>
        <v>8</v>
      </c>
      <c r="E64" s="236">
        <f t="shared" si="1"/>
        <v>8</v>
      </c>
      <c r="F64" s="23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61">
        <v>31</v>
      </c>
      <c r="B65" s="241"/>
      <c r="C65" s="236"/>
      <c r="D65" s="236">
        <f>+'Dramakan hosqer'!D78</f>
        <v>0</v>
      </c>
      <c r="E65" s="236">
        <f>D65-C65</f>
        <v>0</v>
      </c>
      <c r="F65" s="236"/>
      <c r="G65" s="106" t="s">
        <v>194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36.75" hidden="1" customHeight="1">
      <c r="A66" s="61">
        <v>32</v>
      </c>
      <c r="B66" s="244" t="s">
        <v>34</v>
      </c>
      <c r="C66" s="237">
        <f>SUM(C67:C69)</f>
        <v>0</v>
      </c>
      <c r="D66" s="237">
        <f>SUM(D67:D69)</f>
        <v>0</v>
      </c>
      <c r="E66" s="236">
        <f>D66-C66</f>
        <v>0</v>
      </c>
      <c r="F66" s="23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157" customFormat="1" ht="18" hidden="1" customHeight="1">
      <c r="A67" s="14">
        <v>32.1</v>
      </c>
      <c r="B67" s="162" t="s">
        <v>35</v>
      </c>
      <c r="C67" s="226"/>
      <c r="D67" s="249">
        <f>+'Dramakan hosqer'!D80</f>
        <v>0</v>
      </c>
      <c r="E67" s="226">
        <f>D67-C67</f>
        <v>0</v>
      </c>
      <c r="F67" s="226"/>
      <c r="G67" s="163"/>
      <c r="H67" s="160"/>
      <c r="I67" s="160"/>
      <c r="J67" s="160"/>
      <c r="K67" s="160"/>
      <c r="L67" s="160"/>
      <c r="M67" s="160"/>
      <c r="N67" s="164"/>
      <c r="O67" s="164"/>
      <c r="P67" s="164"/>
      <c r="Q67" s="164"/>
      <c r="R67" s="164"/>
      <c r="S67" s="164"/>
      <c r="T67" s="164"/>
    </row>
    <row r="68" spans="1:20" s="157" customFormat="1" ht="18.75" hidden="1" customHeight="1">
      <c r="A68" s="14">
        <v>32.200000000000003</v>
      </c>
      <c r="B68" s="162" t="s">
        <v>48</v>
      </c>
      <c r="C68" s="226"/>
      <c r="D68" s="249">
        <f>+'Dramakan hosqer'!D81</f>
        <v>0</v>
      </c>
      <c r="E68" s="249">
        <f t="shared" si="0"/>
        <v>0</v>
      </c>
      <c r="F68" s="226"/>
      <c r="G68" s="163"/>
      <c r="H68" s="160"/>
      <c r="I68" s="160"/>
      <c r="J68" s="160"/>
      <c r="K68" s="160"/>
      <c r="L68" s="160"/>
      <c r="M68" s="160"/>
      <c r="N68" s="164"/>
      <c r="O68" s="164"/>
      <c r="P68" s="164"/>
      <c r="Q68" s="164"/>
      <c r="R68" s="164"/>
      <c r="S68" s="164"/>
      <c r="T68" s="164"/>
    </row>
    <row r="69" spans="1:20" s="157" customFormat="1" ht="18" hidden="1" customHeight="1">
      <c r="A69" s="14">
        <v>32.299999999999997</v>
      </c>
      <c r="B69" s="165" t="s">
        <v>83</v>
      </c>
      <c r="C69" s="226"/>
      <c r="D69" s="249">
        <f>+'Dramakan hosqer'!D82</f>
        <v>0</v>
      </c>
      <c r="E69" s="249">
        <f t="shared" si="0"/>
        <v>0</v>
      </c>
      <c r="F69" s="226"/>
      <c r="G69" s="163"/>
      <c r="H69" s="160"/>
      <c r="I69" s="160"/>
      <c r="J69" s="160"/>
      <c r="K69" s="160"/>
      <c r="L69" s="160"/>
      <c r="M69" s="160"/>
      <c r="N69" s="164"/>
      <c r="O69" s="164"/>
      <c r="P69" s="164"/>
      <c r="Q69" s="164"/>
      <c r="R69" s="164"/>
      <c r="S69" s="164"/>
      <c r="T69" s="164"/>
    </row>
    <row r="70" spans="1:20" s="496" customFormat="1" ht="18" customHeight="1">
      <c r="A70" s="491"/>
      <c r="B70" s="492" t="s">
        <v>284</v>
      </c>
      <c r="C70" s="236"/>
      <c r="D70" s="237">
        <v>50</v>
      </c>
      <c r="E70" s="237"/>
      <c r="F70" s="236"/>
      <c r="G70" s="493"/>
      <c r="H70" s="494"/>
      <c r="I70" s="494"/>
      <c r="J70" s="494"/>
      <c r="K70" s="494"/>
      <c r="L70" s="494"/>
      <c r="M70" s="494"/>
      <c r="N70" s="495"/>
      <c r="O70" s="495"/>
      <c r="P70" s="495"/>
      <c r="Q70" s="495"/>
      <c r="R70" s="495"/>
      <c r="S70" s="495"/>
      <c r="T70" s="495"/>
    </row>
    <row r="71" spans="1:20" s="58" customFormat="1" ht="18" customHeight="1">
      <c r="A71" s="71">
        <v>33</v>
      </c>
      <c r="B71" s="244" t="s">
        <v>36</v>
      </c>
      <c r="C71" s="236">
        <v>473.1</v>
      </c>
      <c r="D71" s="237">
        <f>+'Dramakan hosqer'!D84</f>
        <v>473.10000000000036</v>
      </c>
      <c r="E71" s="237">
        <f t="shared" si="0"/>
        <v>0</v>
      </c>
      <c r="F71" s="23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34</v>
      </c>
      <c r="B72" s="239" t="s">
        <v>84</v>
      </c>
      <c r="C72" s="236"/>
      <c r="D72" s="237">
        <f>+'Dramakan hosqer'!D85</f>
        <v>0</v>
      </c>
      <c r="E72" s="237">
        <f t="shared" si="0"/>
        <v>0</v>
      </c>
      <c r="F72" s="236"/>
      <c r="G72" s="113" t="s">
        <v>200</v>
      </c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21.75" customHeight="1">
      <c r="A73" s="161" t="s">
        <v>56</v>
      </c>
      <c r="B73" s="13" t="s">
        <v>59</v>
      </c>
      <c r="C73" s="245">
        <f>+C74+C82</f>
        <v>1700</v>
      </c>
      <c r="D73" s="245">
        <f>+D74+D82</f>
        <v>1700</v>
      </c>
      <c r="E73" s="245">
        <f t="shared" si="0"/>
        <v>0</v>
      </c>
      <c r="F73" s="22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6.5" customHeight="1">
      <c r="A74" s="71">
        <v>1</v>
      </c>
      <c r="B74" s="246" t="s">
        <v>89</v>
      </c>
      <c r="C74" s="237">
        <f>SUM(C75:C81)</f>
        <v>1700</v>
      </c>
      <c r="D74" s="237">
        <f>SUM(D75:D81)</f>
        <v>1700</v>
      </c>
      <c r="E74" s="237">
        <f t="shared" si="0"/>
        <v>0</v>
      </c>
      <c r="F74" s="23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customHeight="1">
      <c r="A75" s="71">
        <v>1.1000000000000001</v>
      </c>
      <c r="B75" s="247" t="s">
        <v>85</v>
      </c>
      <c r="C75" s="236">
        <v>900</v>
      </c>
      <c r="D75" s="237">
        <f>+'Dramakan hosqer'!D88</f>
        <v>900</v>
      </c>
      <c r="E75" s="237">
        <f t="shared" ref="E75:E89" si="2">D75-C75</f>
        <v>0</v>
      </c>
      <c r="F75" s="23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7.25" customHeight="1">
      <c r="A76" s="71">
        <v>1.2</v>
      </c>
      <c r="B76" s="247" t="s">
        <v>86</v>
      </c>
      <c r="C76" s="236">
        <v>320</v>
      </c>
      <c r="D76" s="237">
        <f>+'Dramakan hosqer'!D89</f>
        <v>320</v>
      </c>
      <c r="E76" s="237">
        <f>D76-C76</f>
        <v>0</v>
      </c>
      <c r="F76" s="23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customHeight="1">
      <c r="A77" s="71">
        <v>1.3</v>
      </c>
      <c r="B77" s="247" t="s">
        <v>87</v>
      </c>
      <c r="C77" s="236">
        <v>480</v>
      </c>
      <c r="D77" s="237">
        <f>+'Dramakan hosqer'!D90</f>
        <v>480</v>
      </c>
      <c r="E77" s="237">
        <f t="shared" si="2"/>
        <v>0</v>
      </c>
      <c r="F77" s="23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1.4</v>
      </c>
      <c r="B78" s="247" t="s">
        <v>192</v>
      </c>
      <c r="C78" s="236"/>
      <c r="D78" s="237">
        <f>+'Dramakan hosqer'!D91</f>
        <v>0</v>
      </c>
      <c r="E78" s="237">
        <f>D78-C78</f>
        <v>0</v>
      </c>
      <c r="F78" s="23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1.5</v>
      </c>
      <c r="B79" s="247" t="s">
        <v>64</v>
      </c>
      <c r="C79" s="236"/>
      <c r="D79" s="237">
        <f>+'Dramakan hosqer'!D92</f>
        <v>0</v>
      </c>
      <c r="E79" s="237">
        <f t="shared" si="2"/>
        <v>0</v>
      </c>
      <c r="F79" s="23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1.6</v>
      </c>
      <c r="B80" s="248" t="s">
        <v>65</v>
      </c>
      <c r="C80" s="236"/>
      <c r="D80" s="236">
        <f>+'Dramakan hosqer'!D93</f>
        <v>0</v>
      </c>
      <c r="E80" s="236">
        <f>D80-C80</f>
        <v>0</v>
      </c>
      <c r="F80" s="23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2" customFormat="1" ht="18" hidden="1" customHeight="1">
      <c r="A81" s="71">
        <v>1.7</v>
      </c>
      <c r="B81" s="248"/>
      <c r="C81" s="236"/>
      <c r="D81" s="236">
        <f>+'Dramakan hosqer'!D94</f>
        <v>0</v>
      </c>
      <c r="E81" s="236">
        <f>D81-C81</f>
        <v>0</v>
      </c>
      <c r="F81" s="236"/>
      <c r="G81" s="57" t="s">
        <v>193</v>
      </c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2" customFormat="1" ht="39.75" hidden="1" customHeight="1">
      <c r="A82" s="71">
        <v>2</v>
      </c>
      <c r="B82" s="247" t="s">
        <v>88</v>
      </c>
      <c r="C82" s="237">
        <f>SUM(C83:C85)</f>
        <v>0</v>
      </c>
      <c r="D82" s="237">
        <f>SUM(D83:D85)</f>
        <v>0</v>
      </c>
      <c r="E82" s="236">
        <f>D82-C82</f>
        <v>0</v>
      </c>
      <c r="F82" s="23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95" customFormat="1" ht="18.75" hidden="1" customHeight="1">
      <c r="A83" s="71">
        <v>2.1</v>
      </c>
      <c r="B83" s="246" t="s">
        <v>61</v>
      </c>
      <c r="C83" s="236"/>
      <c r="D83" s="237">
        <f>+'Dramakan hosqer'!D96</f>
        <v>0</v>
      </c>
      <c r="E83" s="237">
        <f t="shared" si="2"/>
        <v>0</v>
      </c>
      <c r="F83" s="236"/>
      <c r="G83" s="167"/>
      <c r="H83" s="111"/>
      <c r="I83" s="102"/>
      <c r="J83" s="102"/>
      <c r="K83" s="102"/>
      <c r="L83" s="102"/>
      <c r="M83" s="102"/>
      <c r="N83" s="102"/>
      <c r="O83" s="94"/>
      <c r="P83" s="94"/>
      <c r="Q83" s="94"/>
    </row>
    <row r="84" spans="1:20" s="58" customFormat="1" ht="19.5" hidden="1" customHeight="1">
      <c r="A84" s="71">
        <v>2.2000000000000002</v>
      </c>
      <c r="B84" s="246" t="s">
        <v>60</v>
      </c>
      <c r="C84" s="236"/>
      <c r="D84" s="237">
        <f>+'Dramakan hosqer'!D97</f>
        <v>0</v>
      </c>
      <c r="E84" s="237">
        <f t="shared" si="2"/>
        <v>0</v>
      </c>
      <c r="F84" s="236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58" customFormat="1" ht="37.5" hidden="1" customHeight="1">
      <c r="A85" s="71">
        <v>2.2999999999999998</v>
      </c>
      <c r="B85" s="246" t="s">
        <v>49</v>
      </c>
      <c r="C85" s="236"/>
      <c r="D85" s="237">
        <f>+'Dramakan hosqer'!D98</f>
        <v>0</v>
      </c>
      <c r="E85" s="237">
        <f t="shared" si="2"/>
        <v>0</v>
      </c>
      <c r="F85" s="236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58" customFormat="1" ht="38.25" customHeight="1">
      <c r="A86" s="161" t="s">
        <v>57</v>
      </c>
      <c r="B86" s="13" t="s">
        <v>129</v>
      </c>
      <c r="C86" s="245">
        <f>SUM(C87:C88)</f>
        <v>1578.9</v>
      </c>
      <c r="D86" s="245">
        <f>SUM(D87:D88)</f>
        <v>0</v>
      </c>
      <c r="E86" s="245">
        <f t="shared" si="2"/>
        <v>-1578.9</v>
      </c>
      <c r="F86" s="225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58" customFormat="1" ht="18" customHeight="1">
      <c r="A87" s="71">
        <v>1</v>
      </c>
      <c r="B87" s="242" t="str">
        <f>+'Dramakan hosqer'!B100</f>
        <v>Աշխատավարձի գծով</v>
      </c>
      <c r="C87" s="236">
        <v>1578.9</v>
      </c>
      <c r="D87" s="236">
        <f>+'Dramakan hosqer'!D100</f>
        <v>0</v>
      </c>
      <c r="E87" s="236">
        <f>D87-C87</f>
        <v>-1578.9</v>
      </c>
      <c r="F87" s="236"/>
      <c r="G87" s="106"/>
      <c r="H87" s="120"/>
      <c r="I87" s="120"/>
      <c r="J87" s="120"/>
      <c r="K87" s="120"/>
      <c r="L87" s="120"/>
      <c r="M87" s="120"/>
      <c r="N87" s="127"/>
      <c r="O87" s="127"/>
      <c r="P87" s="127"/>
      <c r="Q87" s="127"/>
      <c r="R87" s="127"/>
      <c r="S87" s="127"/>
      <c r="T87" s="127"/>
    </row>
    <row r="88" spans="1:20" s="70" customFormat="1" ht="18" hidden="1" customHeight="1">
      <c r="A88" s="71">
        <v>2</v>
      </c>
      <c r="B88" s="242">
        <f>+'Dramakan hosqer'!B101</f>
        <v>0</v>
      </c>
      <c r="C88" s="236"/>
      <c r="D88" s="236">
        <f>+'Dramakan hosqer'!D101</f>
        <v>0</v>
      </c>
      <c r="E88" s="236">
        <f>D88-C88</f>
        <v>0</v>
      </c>
      <c r="F88" s="236"/>
      <c r="G88" s="106"/>
      <c r="H88" s="105"/>
      <c r="I88" s="105"/>
      <c r="J88" s="105"/>
      <c r="K88" s="105"/>
      <c r="L88" s="105"/>
      <c r="M88" s="105"/>
      <c r="N88" s="100"/>
      <c r="O88" s="100"/>
      <c r="P88" s="100"/>
      <c r="Q88" s="100"/>
      <c r="R88" s="100"/>
      <c r="S88" s="100"/>
      <c r="T88" s="100"/>
    </row>
    <row r="89" spans="1:20" s="39" customFormat="1" ht="34.5" customHeight="1">
      <c r="A89" s="12" t="s">
        <v>37</v>
      </c>
      <c r="B89" s="13" t="s">
        <v>38</v>
      </c>
      <c r="C89" s="245">
        <f>C6+C7-C22</f>
        <v>3046.7000000000116</v>
      </c>
      <c r="D89" s="245">
        <f>D6+D7-D22</f>
        <v>7997.7999999999884</v>
      </c>
      <c r="E89" s="245">
        <f t="shared" si="2"/>
        <v>4951.0999999999767</v>
      </c>
      <c r="F89" s="225"/>
      <c r="G89" s="136"/>
      <c r="H89" s="123"/>
      <c r="I89" s="123"/>
      <c r="J89" s="123"/>
      <c r="K89" s="123"/>
      <c r="L89" s="123"/>
      <c r="M89" s="123"/>
      <c r="N89" s="129"/>
      <c r="O89" s="129"/>
      <c r="P89" s="129"/>
      <c r="Q89" s="129"/>
      <c r="R89" s="129"/>
      <c r="S89" s="129"/>
      <c r="T89" s="129"/>
    </row>
    <row r="90" spans="1:20" s="22" customFormat="1" ht="46.5" customHeight="1">
      <c r="A90" s="20"/>
      <c r="B90" s="20"/>
      <c r="C90" s="20"/>
      <c r="D90" s="20"/>
      <c r="E90" s="20"/>
      <c r="F90" s="20"/>
      <c r="G90" s="132"/>
      <c r="H90" s="117"/>
      <c r="I90" s="117"/>
      <c r="J90" s="117"/>
      <c r="K90" s="117"/>
      <c r="L90" s="117"/>
      <c r="M90" s="117"/>
      <c r="N90" s="125"/>
      <c r="O90" s="125"/>
      <c r="P90" s="125"/>
      <c r="Q90" s="125"/>
      <c r="R90" s="125"/>
      <c r="S90" s="125"/>
      <c r="T90" s="125"/>
    </row>
    <row r="91" spans="1:20" s="22" customFormat="1" ht="25.5" customHeight="1">
      <c r="B91" s="18" t="s">
        <v>2</v>
      </c>
      <c r="C91" s="20"/>
      <c r="D91" s="528">
        <f>+'Ekamut-caxs'!C86</f>
        <v>0</v>
      </c>
      <c r="E91" s="525"/>
      <c r="F91" s="123"/>
      <c r="G91" s="132"/>
      <c r="H91" s="117"/>
      <c r="I91" s="117"/>
      <c r="J91" s="117"/>
      <c r="K91" s="117"/>
      <c r="L91" s="117"/>
      <c r="M91" s="117"/>
      <c r="N91" s="125"/>
      <c r="O91" s="125"/>
      <c r="P91" s="125"/>
      <c r="Q91" s="125"/>
      <c r="R91" s="125"/>
      <c r="S91" s="125"/>
      <c r="T91" s="125"/>
    </row>
    <row r="92" spans="1:20" ht="13.5" customHeight="1">
      <c r="A92" s="22"/>
      <c r="B92" s="22" t="s">
        <v>4</v>
      </c>
      <c r="C92" s="22"/>
      <c r="D92" s="527" t="s">
        <v>94</v>
      </c>
      <c r="E92" s="527"/>
      <c r="F92" s="317"/>
    </row>
    <row r="93" spans="1:20" s="19" customFormat="1" ht="22.5" customHeight="1">
      <c r="A93" s="20"/>
      <c r="B93" s="39" t="s">
        <v>6</v>
      </c>
      <c r="C93" s="20"/>
      <c r="D93" s="525">
        <f>+'Ekamut-caxs'!C88</f>
        <v>0</v>
      </c>
      <c r="E93" s="525"/>
      <c r="F93" s="123"/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 ht="12" customHeight="1">
      <c r="A94" s="20"/>
      <c r="B94" s="20"/>
      <c r="C94" s="20"/>
      <c r="D94" s="527" t="s">
        <v>94</v>
      </c>
      <c r="E94" s="527"/>
      <c r="F94" s="317"/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A95" s="20"/>
      <c r="B95" s="158" t="s">
        <v>1</v>
      </c>
      <c r="C95" s="20"/>
      <c r="D95" s="20"/>
      <c r="E95" s="20"/>
      <c r="F95" s="20"/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4:E94"/>
    <mergeCell ref="D91:E91"/>
    <mergeCell ref="D92:E92"/>
    <mergeCell ref="D93:E9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zoomScaleNormal="100" zoomScaleSheetLayoutView="100" workbookViewId="0">
      <selection activeCell="A67" sqref="A6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3" customFormat="1" ht="22.5" customHeight="1">
      <c r="A1" s="529" t="s">
        <v>68</v>
      </c>
      <c r="B1" s="529"/>
      <c r="C1" s="529"/>
      <c r="D1" s="529"/>
      <c r="E1" s="529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9" customFormat="1" ht="33" customHeight="1">
      <c r="A2" s="530" t="str">
        <f>+'Ekamut-caxs'!A14:D14</f>
        <v xml:space="preserve">«Երևանի Մ. Միրզոյանի անվան երաժշտական դպրոց»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133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7" customFormat="1" ht="16.5" customHeight="1">
      <c r="A4" s="533" t="s">
        <v>220</v>
      </c>
      <c r="B4" s="533"/>
      <c r="C4" s="533"/>
      <c r="D4" s="533"/>
      <c r="E4" s="533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125</v>
      </c>
    </row>
    <row r="6" spans="1:22" s="183" customFormat="1" ht="56.25" customHeight="1">
      <c r="A6" s="179" t="s">
        <v>3</v>
      </c>
      <c r="B6" s="180" t="s">
        <v>134</v>
      </c>
      <c r="C6" s="179" t="s">
        <v>135</v>
      </c>
      <c r="D6" s="179" t="s">
        <v>136</v>
      </c>
      <c r="E6" s="181" t="s">
        <v>137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9" customFormat="1" ht="21.75" customHeight="1">
      <c r="A7" s="534" t="s">
        <v>138</v>
      </c>
      <c r="B7" s="535"/>
      <c r="C7" s="535"/>
      <c r="D7" s="208"/>
      <c r="E7" s="20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4">
        <v>1</v>
      </c>
      <c r="B8" s="185" t="s">
        <v>139</v>
      </c>
      <c r="C8" s="184"/>
      <c r="D8" s="186">
        <f>SUM(D9:D29)</f>
        <v>0</v>
      </c>
      <c r="E8" s="18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8">
        <v>1.1000000000000001</v>
      </c>
      <c r="B9" s="189" t="s">
        <v>140</v>
      </c>
      <c r="C9" s="188" t="s">
        <v>141</v>
      </c>
      <c r="D9" s="31"/>
      <c r="E9" s="31"/>
    </row>
    <row r="10" spans="1:22" ht="27" customHeight="1">
      <c r="A10" s="188">
        <v>1.2</v>
      </c>
      <c r="B10" s="189" t="s">
        <v>142</v>
      </c>
      <c r="C10" s="188" t="s">
        <v>143</v>
      </c>
      <c r="D10" s="31"/>
      <c r="E10" s="31"/>
    </row>
    <row r="11" spans="1:22" ht="27" customHeight="1">
      <c r="A11" s="188">
        <v>1.3</v>
      </c>
      <c r="B11" s="189" t="s">
        <v>144</v>
      </c>
      <c r="C11" s="188" t="s">
        <v>145</v>
      </c>
      <c r="D11" s="31"/>
      <c r="E11" s="31"/>
    </row>
    <row r="12" spans="1:22" ht="27" customHeight="1">
      <c r="A12" s="188">
        <v>1.4</v>
      </c>
      <c r="B12" s="190" t="s">
        <v>146</v>
      </c>
      <c r="C12" s="191" t="s">
        <v>147</v>
      </c>
      <c r="D12" s="31"/>
      <c r="E12" s="31"/>
    </row>
    <row r="13" spans="1:22" ht="27" customHeight="1">
      <c r="A13" s="188">
        <v>1.5</v>
      </c>
      <c r="B13" s="190"/>
      <c r="C13" s="188" t="s">
        <v>148</v>
      </c>
      <c r="D13" s="31"/>
      <c r="E13" s="31"/>
    </row>
    <row r="14" spans="1:22" ht="18" customHeight="1">
      <c r="A14" s="188">
        <v>1.6</v>
      </c>
      <c r="B14" s="189" t="s">
        <v>196</v>
      </c>
      <c r="C14" s="188" t="s">
        <v>149</v>
      </c>
      <c r="D14" s="31"/>
      <c r="E14" s="31"/>
    </row>
    <row r="15" spans="1:22" ht="33.75" customHeight="1">
      <c r="A15" s="188">
        <v>1.7</v>
      </c>
      <c r="B15" s="190"/>
      <c r="C15" s="188" t="s">
        <v>171</v>
      </c>
      <c r="D15" s="31"/>
      <c r="E15" s="31"/>
    </row>
    <row r="16" spans="1:22" ht="22.5" customHeight="1">
      <c r="A16" s="188">
        <v>1.8</v>
      </c>
      <c r="B16" s="190"/>
      <c r="C16" s="192" t="s">
        <v>170</v>
      </c>
      <c r="D16" s="31"/>
      <c r="E16" s="31"/>
    </row>
    <row r="17" spans="1:22" ht="18" customHeight="1">
      <c r="A17" s="188">
        <v>1.9</v>
      </c>
      <c r="B17" s="190"/>
      <c r="C17" s="192"/>
      <c r="D17" s="31"/>
      <c r="E17" s="31"/>
    </row>
    <row r="18" spans="1:22" ht="18" customHeight="1">
      <c r="A18" s="193">
        <v>2</v>
      </c>
      <c r="B18" s="190"/>
      <c r="C18" s="192"/>
      <c r="D18" s="31"/>
      <c r="E18" s="31"/>
    </row>
    <row r="19" spans="1:22" ht="18" customHeight="1">
      <c r="A19" s="188">
        <v>2.1</v>
      </c>
      <c r="B19" s="190"/>
      <c r="C19" s="192"/>
      <c r="D19" s="31"/>
      <c r="E19" s="31"/>
    </row>
    <row r="20" spans="1:22" ht="18" customHeight="1">
      <c r="A20" s="188">
        <v>2.2000000000000002</v>
      </c>
      <c r="B20" s="190"/>
      <c r="C20" s="192"/>
      <c r="D20" s="31"/>
      <c r="E20" s="31"/>
    </row>
    <row r="21" spans="1:22" ht="18" customHeight="1">
      <c r="A21" s="188">
        <v>2.2999999999999998</v>
      </c>
      <c r="B21" s="190"/>
      <c r="C21" s="192"/>
      <c r="D21" s="31"/>
      <c r="E21" s="31"/>
    </row>
    <row r="22" spans="1:22" ht="27.75" customHeight="1">
      <c r="A22" s="188">
        <v>2.4</v>
      </c>
      <c r="B22" s="190"/>
      <c r="C22" s="192"/>
      <c r="D22" s="31"/>
      <c r="E22" s="31"/>
    </row>
    <row r="23" spans="1:22" ht="27.75" customHeight="1">
      <c r="A23" s="188">
        <v>2.5</v>
      </c>
      <c r="B23" s="190" t="s">
        <v>150</v>
      </c>
      <c r="C23" s="188" t="s">
        <v>35</v>
      </c>
      <c r="D23" s="31"/>
      <c r="E23" s="31"/>
    </row>
    <row r="24" spans="1:22" ht="27.75" customHeight="1">
      <c r="A24" s="188">
        <v>2.6</v>
      </c>
      <c r="B24" s="190" t="s">
        <v>150</v>
      </c>
      <c r="C24" s="188" t="s">
        <v>48</v>
      </c>
      <c r="D24" s="31"/>
      <c r="E24" s="31"/>
    </row>
    <row r="25" spans="1:22" ht="27.75" customHeight="1">
      <c r="A25" s="188">
        <v>2.7</v>
      </c>
      <c r="B25" s="190" t="s">
        <v>150</v>
      </c>
      <c r="C25" s="188" t="s">
        <v>151</v>
      </c>
      <c r="D25" s="31"/>
      <c r="E25" s="31"/>
    </row>
    <row r="26" spans="1:22" ht="27.75" customHeight="1">
      <c r="A26" s="188">
        <v>2.8</v>
      </c>
      <c r="B26" s="190" t="s">
        <v>150</v>
      </c>
      <c r="C26" s="188" t="s">
        <v>152</v>
      </c>
      <c r="D26" s="31"/>
      <c r="E26" s="31"/>
    </row>
    <row r="27" spans="1:22" ht="27" customHeight="1">
      <c r="A27" s="188">
        <v>2.9</v>
      </c>
      <c r="B27" s="189" t="s">
        <v>153</v>
      </c>
      <c r="C27" s="188" t="s">
        <v>154</v>
      </c>
      <c r="D27" s="31"/>
      <c r="E27" s="31"/>
    </row>
    <row r="28" spans="1:22" ht="26.25" customHeight="1">
      <c r="A28" s="194">
        <v>2.1</v>
      </c>
      <c r="B28" s="190" t="s">
        <v>155</v>
      </c>
      <c r="C28" s="188" t="s">
        <v>156</v>
      </c>
      <c r="D28" s="31"/>
      <c r="E28" s="31"/>
    </row>
    <row r="29" spans="1:22" ht="26.25" customHeight="1">
      <c r="A29" s="194">
        <v>2.11</v>
      </c>
      <c r="B29" s="190"/>
      <c r="C29" s="192" t="s">
        <v>157</v>
      </c>
      <c r="D29" s="31"/>
      <c r="E29" s="31"/>
    </row>
    <row r="30" spans="1:22" s="166" customFormat="1" ht="34.5" customHeight="1">
      <c r="A30" s="184">
        <v>2</v>
      </c>
      <c r="B30" s="195" t="s">
        <v>158</v>
      </c>
      <c r="C30" s="184"/>
      <c r="D30" s="186">
        <f>SUM(D31:D33)</f>
        <v>0</v>
      </c>
      <c r="E30" s="18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8">
        <v>2.1</v>
      </c>
      <c r="B31" s="190"/>
      <c r="C31" s="188" t="s">
        <v>159</v>
      </c>
      <c r="D31" s="31"/>
      <c r="E31" s="31"/>
    </row>
    <row r="32" spans="1:22" ht="21" customHeight="1">
      <c r="A32" s="188">
        <v>2.2000000000000002</v>
      </c>
      <c r="B32" s="190" t="s">
        <v>160</v>
      </c>
      <c r="C32" s="188" t="s">
        <v>161</v>
      </c>
      <c r="D32" s="31"/>
      <c r="E32" s="31"/>
    </row>
    <row r="33" spans="1:22" ht="26.25" customHeight="1">
      <c r="A33" s="188">
        <v>2.2999999999999998</v>
      </c>
      <c r="B33" s="190" t="s">
        <v>160</v>
      </c>
      <c r="C33" s="188" t="s">
        <v>162</v>
      </c>
      <c r="D33" s="31"/>
      <c r="E33" s="196"/>
    </row>
    <row r="34" spans="1:22" s="173" customFormat="1" ht="21.75" customHeight="1">
      <c r="A34" s="60"/>
      <c r="B34" s="197" t="s">
        <v>70</v>
      </c>
      <c r="C34" s="198"/>
      <c r="D34" s="199">
        <f>D8+D30</f>
        <v>0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9" customFormat="1" ht="33.75" customHeight="1">
      <c r="A35" s="534" t="s">
        <v>163</v>
      </c>
      <c r="B35" s="535"/>
      <c r="C35" s="535"/>
      <c r="D35" s="208"/>
      <c r="E35" s="20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8">
        <v>1.1000000000000001</v>
      </c>
      <c r="B36" s="189" t="s">
        <v>140</v>
      </c>
      <c r="C36" s="188" t="s">
        <v>141</v>
      </c>
      <c r="D36" s="31">
        <v>391.6</v>
      </c>
      <c r="E36" s="31"/>
    </row>
    <row r="37" spans="1:22" ht="21" customHeight="1">
      <c r="A37" s="188">
        <v>1.2</v>
      </c>
      <c r="B37" s="189" t="s">
        <v>142</v>
      </c>
      <c r="C37" s="188" t="s">
        <v>143</v>
      </c>
      <c r="D37" s="31">
        <v>63.6</v>
      </c>
      <c r="E37" s="31"/>
    </row>
    <row r="38" spans="1:22" ht="21" customHeight="1">
      <c r="A38" s="188">
        <v>1.3</v>
      </c>
      <c r="B38" s="189" t="s">
        <v>144</v>
      </c>
      <c r="C38" s="188" t="s">
        <v>145</v>
      </c>
      <c r="D38" s="31">
        <v>4.5999999999999996</v>
      </c>
      <c r="E38" s="31"/>
    </row>
    <row r="39" spans="1:22" ht="21" customHeight="1">
      <c r="A39" s="188">
        <v>1.4</v>
      </c>
      <c r="B39" s="190" t="s">
        <v>146</v>
      </c>
      <c r="C39" s="191" t="s">
        <v>147</v>
      </c>
      <c r="D39" s="31"/>
      <c r="E39" s="31"/>
    </row>
    <row r="40" spans="1:22" ht="21" customHeight="1">
      <c r="A40" s="188">
        <v>1.5</v>
      </c>
      <c r="B40" s="190"/>
      <c r="C40" s="188" t="s">
        <v>148</v>
      </c>
      <c r="D40" s="31"/>
      <c r="E40" s="31"/>
    </row>
    <row r="41" spans="1:22" ht="20.25" customHeight="1">
      <c r="A41" s="188">
        <v>1.6</v>
      </c>
      <c r="B41" s="189" t="s">
        <v>196</v>
      </c>
      <c r="C41" s="188" t="s">
        <v>149</v>
      </c>
      <c r="D41" s="31">
        <v>5.3</v>
      </c>
      <c r="E41" s="31"/>
    </row>
    <row r="42" spans="1:22" ht="33.75" customHeight="1">
      <c r="A42" s="188">
        <v>1.7</v>
      </c>
      <c r="B42" s="190"/>
      <c r="C42" s="188" t="s">
        <v>171</v>
      </c>
      <c r="D42" s="31"/>
      <c r="E42" s="31"/>
    </row>
    <row r="43" spans="1:22" ht="23.25" customHeight="1">
      <c r="A43" s="188">
        <v>1.8</v>
      </c>
      <c r="B43" s="190"/>
      <c r="C43" s="192" t="s">
        <v>170</v>
      </c>
      <c r="D43" s="31"/>
      <c r="E43" s="31"/>
    </row>
    <row r="44" spans="1:22" ht="23.25" customHeight="1">
      <c r="A44" s="188">
        <v>1.9</v>
      </c>
      <c r="B44" s="190" t="s">
        <v>272</v>
      </c>
      <c r="C44" s="192" t="s">
        <v>273</v>
      </c>
      <c r="D44" s="31">
        <v>8</v>
      </c>
      <c r="E44" s="31"/>
    </row>
    <row r="45" spans="1:22" ht="23.25" customHeight="1">
      <c r="A45" s="193">
        <v>2</v>
      </c>
      <c r="B45" s="190"/>
      <c r="C45" s="192"/>
      <c r="D45" s="31"/>
      <c r="E45" s="31"/>
    </row>
    <row r="46" spans="1:22" ht="23.25" customHeight="1">
      <c r="A46" s="188">
        <v>2.1</v>
      </c>
      <c r="B46" s="190"/>
      <c r="C46" s="192"/>
      <c r="D46" s="31"/>
      <c r="E46" s="31"/>
    </row>
    <row r="47" spans="1:22" ht="21" customHeight="1">
      <c r="A47" s="188">
        <v>2.2000000000000002</v>
      </c>
      <c r="B47" s="190" t="s">
        <v>150</v>
      </c>
      <c r="C47" s="188" t="s">
        <v>35</v>
      </c>
      <c r="D47" s="31"/>
      <c r="E47" s="31"/>
    </row>
    <row r="48" spans="1:22" ht="21" customHeight="1">
      <c r="A48" s="188">
        <v>2.2999999999999998</v>
      </c>
      <c r="B48" s="190" t="s">
        <v>150</v>
      </c>
      <c r="C48" s="188" t="s">
        <v>48</v>
      </c>
      <c r="D48" s="31"/>
      <c r="E48" s="31"/>
    </row>
    <row r="49" spans="1:22" ht="21" customHeight="1">
      <c r="A49" s="188">
        <v>2.4</v>
      </c>
      <c r="B49" s="190" t="s">
        <v>150</v>
      </c>
      <c r="C49" s="188" t="s">
        <v>151</v>
      </c>
      <c r="D49" s="31"/>
      <c r="E49" s="31"/>
    </row>
    <row r="50" spans="1:22" ht="24" customHeight="1">
      <c r="A50" s="188">
        <v>2.5</v>
      </c>
      <c r="B50" s="190" t="s">
        <v>150</v>
      </c>
      <c r="C50" s="188" t="s">
        <v>152</v>
      </c>
      <c r="D50" s="31"/>
      <c r="E50" s="31"/>
    </row>
    <row r="51" spans="1:22" ht="24" customHeight="1">
      <c r="A51" s="188">
        <v>2.6</v>
      </c>
      <c r="B51" s="189" t="s">
        <v>153</v>
      </c>
      <c r="C51" s="188" t="s">
        <v>154</v>
      </c>
      <c r="D51" s="31"/>
      <c r="E51" s="31"/>
    </row>
    <row r="52" spans="1:22" ht="24" customHeight="1">
      <c r="A52" s="188">
        <v>2.7</v>
      </c>
      <c r="B52" s="190" t="s">
        <v>155</v>
      </c>
      <c r="C52" s="188" t="s">
        <v>156</v>
      </c>
      <c r="D52" s="31"/>
      <c r="E52" s="31"/>
    </row>
    <row r="53" spans="1:22" ht="24" customHeight="1">
      <c r="A53" s="188">
        <v>2.8</v>
      </c>
      <c r="B53" s="190"/>
      <c r="C53" s="192" t="s">
        <v>157</v>
      </c>
      <c r="D53" s="31"/>
      <c r="E53" s="31"/>
    </row>
    <row r="54" spans="1:22" ht="33" customHeight="1">
      <c r="A54" s="188"/>
      <c r="B54" s="185" t="s">
        <v>164</v>
      </c>
      <c r="C54" s="30"/>
      <c r="D54" s="186">
        <f>SUM(D55:D58)</f>
        <v>6366.1</v>
      </c>
      <c r="E54" s="31"/>
    </row>
    <row r="55" spans="1:22" ht="33" customHeight="1">
      <c r="A55" s="188">
        <v>1.1000000000000001</v>
      </c>
      <c r="B55" s="227"/>
      <c r="C55" s="228" t="s">
        <v>169</v>
      </c>
      <c r="D55" s="193">
        <v>6366.1</v>
      </c>
      <c r="E55" s="31"/>
      <c r="F55" s="156"/>
    </row>
    <row r="56" spans="1:22" ht="30" customHeight="1">
      <c r="A56" s="188">
        <v>1.2</v>
      </c>
      <c r="B56" s="201"/>
      <c r="C56" s="188" t="s">
        <v>159</v>
      </c>
      <c r="D56" s="31"/>
      <c r="E56" s="188"/>
    </row>
    <row r="57" spans="1:22" ht="24.75" customHeight="1">
      <c r="A57" s="188">
        <v>1.3</v>
      </c>
      <c r="B57" s="190" t="s">
        <v>155</v>
      </c>
      <c r="C57" s="188" t="s">
        <v>161</v>
      </c>
      <c r="D57" s="31"/>
      <c r="E57" s="31"/>
    </row>
    <row r="58" spans="1:22" ht="24.75" customHeight="1">
      <c r="A58" s="188">
        <v>1.4</v>
      </c>
      <c r="B58" s="190" t="s">
        <v>155</v>
      </c>
      <c r="C58" s="188" t="s">
        <v>162</v>
      </c>
      <c r="D58" s="31"/>
      <c r="E58" s="31"/>
    </row>
    <row r="59" spans="1:22" s="173" customFormat="1" ht="29.25" customHeight="1">
      <c r="A59" s="202"/>
      <c r="B59" s="197" t="s">
        <v>70</v>
      </c>
      <c r="C59" s="203"/>
      <c r="D59" s="204">
        <f>SUM(D36:D54)</f>
        <v>6839.2000000000007</v>
      </c>
      <c r="E59" s="205"/>
      <c r="F59" s="335">
        <f>+D59-D55</f>
        <v>473.10000000000036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165</v>
      </c>
    </row>
    <row r="62" spans="1:22" ht="59.25" customHeight="1">
      <c r="A62" s="207">
        <v>1</v>
      </c>
      <c r="B62" s="208" t="s">
        <v>221</v>
      </c>
      <c r="C62" s="204">
        <v>6798.7</v>
      </c>
      <c r="D62" s="537" t="s">
        <v>166</v>
      </c>
      <c r="E62" s="538"/>
      <c r="G62" s="156">
        <f>+C62-F59</f>
        <v>6325.5999999999995</v>
      </c>
    </row>
    <row r="63" spans="1:22" ht="36.75" customHeight="1"/>
    <row r="64" spans="1:22" s="166" customFormat="1" ht="25.5" customHeight="1">
      <c r="A64" s="209"/>
      <c r="B64" s="172" t="s">
        <v>2</v>
      </c>
      <c r="C64" s="210"/>
      <c r="D64" s="539">
        <f>+'Ekamut-caxs'!C86</f>
        <v>0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09"/>
      <c r="C65" s="211"/>
      <c r="D65" s="536" t="s">
        <v>94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09"/>
      <c r="B66" s="172" t="s">
        <v>6</v>
      </c>
      <c r="C66" s="210"/>
      <c r="D66" s="539">
        <f>+'Ekamut-caxs'!C88</f>
        <v>0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09"/>
      <c r="B67" s="212"/>
      <c r="C67" s="209" t="s">
        <v>1</v>
      </c>
      <c r="D67" s="536" t="s">
        <v>94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Normal="100" zoomScaleSheetLayoutView="100" workbookViewId="0">
      <selection activeCell="A67" sqref="A67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41" t="s">
        <v>68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6" s="22" customFormat="1" ht="25.5" customHeight="1">
      <c r="A2" s="504" t="str">
        <f>+'Ekamut-caxs'!A14:D14</f>
        <v xml:space="preserve">«Երևանի Մ. Միրզոյանի անվան երաժշտական դպրոց»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21"/>
      <c r="P2" s="21"/>
    </row>
    <row r="3" spans="1:16" ht="25.5" customHeight="1">
      <c r="A3" s="532" t="s">
        <v>219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6" ht="21" customHeight="1" thickBot="1">
      <c r="N4" s="146" t="s">
        <v>0</v>
      </c>
    </row>
    <row r="5" spans="1:16" ht="33.75" customHeight="1">
      <c r="A5" s="543" t="s">
        <v>130</v>
      </c>
      <c r="B5" s="545" t="s">
        <v>69</v>
      </c>
      <c r="C5" s="553" t="s">
        <v>199</v>
      </c>
      <c r="D5" s="547" t="s">
        <v>178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132</v>
      </c>
    </row>
    <row r="6" spans="1:16" ht="126" customHeight="1">
      <c r="A6" s="544"/>
      <c r="B6" s="546"/>
      <c r="C6" s="554"/>
      <c r="D6" s="290" t="s">
        <v>238</v>
      </c>
      <c r="E6" s="289" t="s">
        <v>204</v>
      </c>
      <c r="F6" s="289" t="s">
        <v>205</v>
      </c>
      <c r="G6" s="289" t="s">
        <v>131</v>
      </c>
      <c r="H6" s="289" t="s">
        <v>240</v>
      </c>
      <c r="I6" s="289" t="s">
        <v>236</v>
      </c>
      <c r="J6" s="269" t="s">
        <v>237</v>
      </c>
      <c r="K6" s="454" t="s">
        <v>265</v>
      </c>
      <c r="L6" s="453" t="s">
        <v>239</v>
      </c>
      <c r="M6" s="291" t="s">
        <v>179</v>
      </c>
      <c r="N6" s="551"/>
    </row>
    <row r="7" spans="1:16" ht="31.5" customHeight="1">
      <c r="A7" s="290">
        <v>1</v>
      </c>
      <c r="B7" s="307" t="s">
        <v>185</v>
      </c>
      <c r="C7" s="303">
        <v>125431.3</v>
      </c>
      <c r="D7" s="292">
        <v>3718</v>
      </c>
      <c r="E7" s="259"/>
      <c r="F7" s="259"/>
      <c r="G7" s="466">
        <v>108.3</v>
      </c>
      <c r="H7" s="259">
        <v>21800.1</v>
      </c>
      <c r="I7" s="259">
        <v>2550</v>
      </c>
      <c r="J7" s="259">
        <v>390</v>
      </c>
      <c r="K7" s="259">
        <f>364.4+143.5</f>
        <v>507.9</v>
      </c>
      <c r="L7" s="259"/>
      <c r="M7" s="293">
        <v>10000</v>
      </c>
      <c r="N7" s="300">
        <f>ROUND(SUM(C7:M7),1)</f>
        <v>164505.60000000001</v>
      </c>
    </row>
    <row r="8" spans="1:16" ht="31.5" customHeight="1">
      <c r="A8" s="290">
        <v>1.1000000000000001</v>
      </c>
      <c r="B8" s="403" t="s">
        <v>236</v>
      </c>
      <c r="C8" s="306">
        <v>9608.9</v>
      </c>
      <c r="D8" s="294" t="s">
        <v>173</v>
      </c>
      <c r="E8" s="279" t="s">
        <v>173</v>
      </c>
      <c r="F8" s="279" t="s">
        <v>173</v>
      </c>
      <c r="G8" s="279" t="s">
        <v>173</v>
      </c>
      <c r="H8" s="279" t="s">
        <v>173</v>
      </c>
      <c r="I8" s="279" t="s">
        <v>173</v>
      </c>
      <c r="J8" s="279" t="s">
        <v>173</v>
      </c>
      <c r="K8" s="279" t="s">
        <v>173</v>
      </c>
      <c r="L8" s="279" t="s">
        <v>173</v>
      </c>
      <c r="M8" s="295" t="s">
        <v>173</v>
      </c>
      <c r="N8" s="301" t="s">
        <v>173</v>
      </c>
    </row>
    <row r="9" spans="1:16" ht="31.5" customHeight="1">
      <c r="A9" s="290">
        <v>1.2</v>
      </c>
      <c r="B9" s="308" t="s">
        <v>179</v>
      </c>
      <c r="C9" s="306"/>
      <c r="D9" s="294" t="s">
        <v>173</v>
      </c>
      <c r="E9" s="279" t="s">
        <v>173</v>
      </c>
      <c r="F9" s="279" t="s">
        <v>173</v>
      </c>
      <c r="G9" s="279" t="s">
        <v>173</v>
      </c>
      <c r="H9" s="279" t="s">
        <v>173</v>
      </c>
      <c r="I9" s="279" t="s">
        <v>173</v>
      </c>
      <c r="J9" s="279" t="s">
        <v>173</v>
      </c>
      <c r="K9" s="279" t="s">
        <v>173</v>
      </c>
      <c r="L9" s="279" t="s">
        <v>173</v>
      </c>
      <c r="M9" s="295" t="s">
        <v>173</v>
      </c>
      <c r="N9" s="301" t="s">
        <v>173</v>
      </c>
    </row>
    <row r="10" spans="1:16" ht="75.75" customHeight="1">
      <c r="A10" s="290">
        <v>1.3</v>
      </c>
      <c r="B10" s="405" t="s">
        <v>241</v>
      </c>
      <c r="C10" s="306">
        <v>1481.2</v>
      </c>
      <c r="D10" s="294" t="s">
        <v>173</v>
      </c>
      <c r="E10" s="279" t="s">
        <v>173</v>
      </c>
      <c r="F10" s="279" t="s">
        <v>173</v>
      </c>
      <c r="G10" s="279" t="s">
        <v>173</v>
      </c>
      <c r="H10" s="279" t="s">
        <v>173</v>
      </c>
      <c r="I10" s="279" t="s">
        <v>173</v>
      </c>
      <c r="J10" s="279" t="s">
        <v>173</v>
      </c>
      <c r="K10" s="279" t="s">
        <v>173</v>
      </c>
      <c r="L10" s="279" t="s">
        <v>173</v>
      </c>
      <c r="M10" s="295" t="s">
        <v>173</v>
      </c>
      <c r="N10" s="301" t="s">
        <v>173</v>
      </c>
    </row>
    <row r="11" spans="1:16" ht="48" customHeight="1">
      <c r="A11" s="290">
        <v>1.4</v>
      </c>
      <c r="B11" s="405" t="s">
        <v>265</v>
      </c>
      <c r="C11" s="306">
        <v>845.1</v>
      </c>
      <c r="D11" s="294" t="s">
        <v>173</v>
      </c>
      <c r="E11" s="279" t="s">
        <v>173</v>
      </c>
      <c r="F11" s="279" t="s">
        <v>173</v>
      </c>
      <c r="G11" s="279" t="s">
        <v>173</v>
      </c>
      <c r="H11" s="279" t="s">
        <v>173</v>
      </c>
      <c r="I11" s="279" t="s">
        <v>173</v>
      </c>
      <c r="J11" s="279" t="s">
        <v>173</v>
      </c>
      <c r="K11" s="279" t="s">
        <v>173</v>
      </c>
      <c r="L11" s="279" t="s">
        <v>173</v>
      </c>
      <c r="M11" s="295" t="s">
        <v>173</v>
      </c>
      <c r="N11" s="301" t="s">
        <v>173</v>
      </c>
    </row>
    <row r="12" spans="1:16" ht="45" customHeight="1">
      <c r="A12" s="290">
        <v>2</v>
      </c>
      <c r="B12" s="404" t="s">
        <v>91</v>
      </c>
      <c r="C12" s="304">
        <v>27</v>
      </c>
      <c r="D12" s="296"/>
      <c r="E12" s="279" t="s">
        <v>173</v>
      </c>
      <c r="F12" s="279" t="s">
        <v>173</v>
      </c>
      <c r="G12" s="279" t="s">
        <v>173</v>
      </c>
      <c r="H12" s="279" t="s">
        <v>173</v>
      </c>
      <c r="I12" s="279" t="s">
        <v>173</v>
      </c>
      <c r="J12" s="279" t="s">
        <v>173</v>
      </c>
      <c r="K12" s="279" t="s">
        <v>173</v>
      </c>
      <c r="L12" s="279" t="s">
        <v>173</v>
      </c>
      <c r="M12" s="295" t="s">
        <v>173</v>
      </c>
      <c r="N12" s="300">
        <f>ROUND(SUM(C12:M12),1)</f>
        <v>27</v>
      </c>
    </row>
    <row r="13" spans="1:16" s="168" customFormat="1" ht="34.5" customHeight="1" thickBot="1">
      <c r="A13" s="309"/>
      <c r="B13" s="310" t="s">
        <v>70</v>
      </c>
      <c r="C13" s="305" t="s">
        <v>173</v>
      </c>
      <c r="D13" s="297" t="s">
        <v>173</v>
      </c>
      <c r="E13" s="298" t="s">
        <v>173</v>
      </c>
      <c r="F13" s="298" t="s">
        <v>173</v>
      </c>
      <c r="G13" s="298" t="s">
        <v>173</v>
      </c>
      <c r="H13" s="298" t="s">
        <v>173</v>
      </c>
      <c r="I13" s="298" t="s">
        <v>173</v>
      </c>
      <c r="J13" s="298" t="s">
        <v>173</v>
      </c>
      <c r="K13" s="298" t="s">
        <v>173</v>
      </c>
      <c r="L13" s="298" t="s">
        <v>173</v>
      </c>
      <c r="M13" s="299" t="s">
        <v>173</v>
      </c>
      <c r="N13" s="302">
        <f>ROUND(SUM(N7:N12),1)</f>
        <v>164532.6</v>
      </c>
    </row>
    <row r="14" spans="1:16" s="469" customFormat="1" ht="34.5" customHeight="1">
      <c r="B14" s="470"/>
      <c r="C14" s="471">
        <f>110725+14100</f>
        <v>124825</v>
      </c>
      <c r="D14" s="472">
        <f>1859*2</f>
        <v>3718</v>
      </c>
      <c r="E14" s="473"/>
      <c r="F14" s="473"/>
      <c r="G14" s="473"/>
      <c r="H14" s="474">
        <f>11084*2</f>
        <v>22168</v>
      </c>
      <c r="I14" s="475">
        <f>962.7*2</f>
        <v>1925.4</v>
      </c>
      <c r="J14" s="474">
        <f>194.3*2</f>
        <v>388.6</v>
      </c>
      <c r="K14" s="474"/>
      <c r="L14" s="474"/>
      <c r="M14" s="473"/>
      <c r="N14" s="476"/>
    </row>
    <row r="15" spans="1:16" s="477" customFormat="1" ht="21" customHeight="1">
      <c r="B15" s="478" t="s">
        <v>283</v>
      </c>
      <c r="C15" s="478">
        <v>8276.9</v>
      </c>
      <c r="D15" s="479"/>
      <c r="E15" s="479"/>
      <c r="F15" s="480"/>
      <c r="G15" s="481"/>
      <c r="H15" s="482"/>
      <c r="I15" s="479"/>
      <c r="J15" s="552"/>
      <c r="K15" s="552"/>
      <c r="L15" s="552"/>
      <c r="M15" s="552"/>
      <c r="N15" s="483"/>
    </row>
    <row r="16" spans="1:16" s="168" customFormat="1" ht="69" customHeight="1">
      <c r="B16" s="555" t="s">
        <v>181</v>
      </c>
      <c r="C16" s="556"/>
      <c r="D16" s="557"/>
      <c r="E16" s="213"/>
      <c r="H16" s="558" t="s">
        <v>248</v>
      </c>
      <c r="I16" s="559"/>
      <c r="J16" s="213"/>
      <c r="K16" s="213"/>
      <c r="L16" s="213"/>
      <c r="M16" s="213"/>
      <c r="N16" s="213"/>
    </row>
    <row r="17" spans="2:14" s="168" customFormat="1" ht="48" customHeight="1">
      <c r="B17" s="217" t="s">
        <v>168</v>
      </c>
      <c r="C17" s="179" t="s">
        <v>203</v>
      </c>
      <c r="D17" s="179" t="s">
        <v>202</v>
      </c>
      <c r="E17" s="270"/>
      <c r="H17" s="407" t="s">
        <v>168</v>
      </c>
      <c r="I17" s="408" t="s">
        <v>180</v>
      </c>
      <c r="J17" s="270"/>
      <c r="K17" s="270"/>
      <c r="L17" s="270"/>
      <c r="M17" s="270"/>
      <c r="N17" s="234"/>
    </row>
    <row r="18" spans="2:14" s="168" customFormat="1" ht="24" customHeight="1">
      <c r="B18" s="280">
        <v>104000</v>
      </c>
      <c r="C18" s="281">
        <f>ROUND(4*B18*2/1000,1)</f>
        <v>832</v>
      </c>
      <c r="D18" s="281">
        <v>107.9</v>
      </c>
      <c r="E18" s="282"/>
      <c r="H18" s="409">
        <v>104000</v>
      </c>
      <c r="I18" s="410">
        <v>108.3</v>
      </c>
      <c r="J18" s="270"/>
      <c r="K18" s="270"/>
      <c r="L18" s="270"/>
      <c r="M18" s="270"/>
      <c r="N18" s="234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42">
        <f>+'Ekamut-caxs'!C86</f>
        <v>0</v>
      </c>
      <c r="I20" s="542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40" t="s">
        <v>94</v>
      </c>
      <c r="I21" s="540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42">
        <f>+'Ekamut-caxs'!C88</f>
        <v>0</v>
      </c>
      <c r="I22" s="542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40" t="s">
        <v>94</v>
      </c>
      <c r="I23" s="540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Normal="100" zoomScaleSheetLayoutView="106" workbookViewId="0">
      <selection activeCell="A67" sqref="A67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0.57031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566" t="s">
        <v>68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37" customFormat="1" ht="21.75" customHeight="1">
      <c r="A2" s="562" t="str">
        <f>+'Ekamut-caxs'!A14:D14</f>
        <v xml:space="preserve">«Երևանի Մ. Միրզոյանի անվան երաժշտական դպրոց»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37" customFormat="1" ht="21" customHeight="1">
      <c r="A3" s="562" t="s">
        <v>95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339" customFormat="1" ht="24.75" customHeight="1">
      <c r="A5" s="567" t="s">
        <v>115</v>
      </c>
      <c r="B5" s="569" t="s">
        <v>96</v>
      </c>
      <c r="C5" s="571" t="s">
        <v>97</v>
      </c>
      <c r="D5" s="572"/>
      <c r="E5" s="572"/>
      <c r="F5" s="573"/>
      <c r="G5" s="574" t="s">
        <v>98</v>
      </c>
      <c r="H5" s="574"/>
      <c r="I5" s="574"/>
      <c r="J5" s="574"/>
      <c r="K5" s="574" t="s">
        <v>122</v>
      </c>
      <c r="L5" s="574"/>
      <c r="M5" s="574"/>
      <c r="N5" s="574"/>
      <c r="O5" s="574"/>
    </row>
    <row r="6" spans="1:15" s="345" customFormat="1" ht="51" customHeight="1">
      <c r="A6" s="568"/>
      <c r="B6" s="570"/>
      <c r="C6" s="340" t="s">
        <v>207</v>
      </c>
      <c r="D6" s="341" t="s">
        <v>208</v>
      </c>
      <c r="E6" s="341" t="s">
        <v>222</v>
      </c>
      <c r="F6" s="342" t="s">
        <v>223</v>
      </c>
      <c r="G6" s="341" t="s">
        <v>209</v>
      </c>
      <c r="H6" s="343" t="s">
        <v>208</v>
      </c>
      <c r="I6" s="341" t="s">
        <v>224</v>
      </c>
      <c r="J6" s="343" t="s">
        <v>223</v>
      </c>
      <c r="K6" s="341" t="s">
        <v>207</v>
      </c>
      <c r="L6" s="341" t="s">
        <v>222</v>
      </c>
      <c r="M6" s="343" t="s">
        <v>270</v>
      </c>
      <c r="N6" s="344" t="s">
        <v>231</v>
      </c>
      <c r="O6" s="344" t="s">
        <v>232</v>
      </c>
    </row>
    <row r="7" spans="1:15" ht="19.5" customHeight="1">
      <c r="A7" s="346">
        <v>1</v>
      </c>
      <c r="B7" s="347" t="s">
        <v>99</v>
      </c>
      <c r="C7" s="233" t="s">
        <v>198</v>
      </c>
      <c r="D7" s="232" t="s">
        <v>198</v>
      </c>
      <c r="E7" s="440">
        <v>2891</v>
      </c>
      <c r="F7" s="441">
        <v>415436.7</v>
      </c>
      <c r="G7" s="350" t="s">
        <v>198</v>
      </c>
      <c r="H7" s="232" t="s">
        <v>198</v>
      </c>
      <c r="I7" s="440">
        <v>1058.1199999999999</v>
      </c>
      <c r="J7" s="442">
        <v>54369.86</v>
      </c>
      <c r="K7" s="352" t="s">
        <v>198</v>
      </c>
      <c r="L7" s="440">
        <v>35</v>
      </c>
      <c r="M7" s="353">
        <f>+L7*200.47</f>
        <v>7016.45</v>
      </c>
      <c r="N7" s="354">
        <f>+L7*7.94904</f>
        <v>278.21640000000002</v>
      </c>
      <c r="O7" s="355">
        <f>+N7+M7</f>
        <v>7294.6664000000001</v>
      </c>
    </row>
    <row r="8" spans="1:15" ht="19.5" customHeight="1">
      <c r="A8" s="346">
        <v>2</v>
      </c>
      <c r="B8" s="347" t="s">
        <v>233</v>
      </c>
      <c r="C8" s="233" t="s">
        <v>198</v>
      </c>
      <c r="D8" s="232" t="s">
        <v>198</v>
      </c>
      <c r="E8" s="440">
        <v>2560</v>
      </c>
      <c r="F8" s="441">
        <v>367872</v>
      </c>
      <c r="G8" s="350" t="s">
        <v>198</v>
      </c>
      <c r="H8" s="232" t="s">
        <v>198</v>
      </c>
      <c r="I8" s="440">
        <v>1106.82</v>
      </c>
      <c r="J8" s="442">
        <v>57111.73</v>
      </c>
      <c r="K8" s="352" t="s">
        <v>198</v>
      </c>
      <c r="L8" s="440">
        <v>12</v>
      </c>
      <c r="M8" s="353">
        <f t="shared" ref="M8:M18" si="0">+L8*200.47</f>
        <v>2405.64</v>
      </c>
      <c r="N8" s="354">
        <f t="shared" ref="N8:N18" si="1">+L8*7.94904</f>
        <v>95.388480000000001</v>
      </c>
      <c r="O8" s="355">
        <f t="shared" ref="O8:O18" si="2">+N8+M8</f>
        <v>2501.0284799999999</v>
      </c>
    </row>
    <row r="9" spans="1:15" ht="19.5" customHeight="1">
      <c r="A9" s="346">
        <v>3</v>
      </c>
      <c r="B9" s="347" t="s">
        <v>100</v>
      </c>
      <c r="C9" s="233" t="s">
        <v>198</v>
      </c>
      <c r="D9" s="232" t="s">
        <v>198</v>
      </c>
      <c r="E9" s="440">
        <v>814</v>
      </c>
      <c r="F9" s="441">
        <v>116971.8</v>
      </c>
      <c r="G9" s="350" t="s">
        <v>198</v>
      </c>
      <c r="H9" s="232" t="s">
        <v>198</v>
      </c>
      <c r="I9" s="440">
        <v>687.12</v>
      </c>
      <c r="J9" s="442">
        <v>35527.78</v>
      </c>
      <c r="K9" s="352" t="s">
        <v>198</v>
      </c>
      <c r="L9" s="440">
        <v>29</v>
      </c>
      <c r="M9" s="353">
        <f t="shared" si="0"/>
        <v>5813.63</v>
      </c>
      <c r="N9" s="354">
        <f t="shared" si="1"/>
        <v>230.52216000000001</v>
      </c>
      <c r="O9" s="355">
        <f t="shared" si="2"/>
        <v>6044.1521600000005</v>
      </c>
    </row>
    <row r="10" spans="1:15" ht="19.5" customHeight="1">
      <c r="A10" s="346">
        <v>4</v>
      </c>
      <c r="B10" s="347" t="s">
        <v>101</v>
      </c>
      <c r="C10" s="356" t="s">
        <v>198</v>
      </c>
      <c r="D10" s="357" t="s">
        <v>198</v>
      </c>
      <c r="E10" s="440"/>
      <c r="F10" s="441"/>
      <c r="G10" s="350" t="s">
        <v>198</v>
      </c>
      <c r="H10" s="358" t="s">
        <v>198</v>
      </c>
      <c r="I10" s="440">
        <v>583.55999999999995</v>
      </c>
      <c r="J10" s="442">
        <v>30108.79</v>
      </c>
      <c r="K10" s="352" t="s">
        <v>198</v>
      </c>
      <c r="L10" s="440">
        <v>27</v>
      </c>
      <c r="M10" s="353">
        <f t="shared" si="0"/>
        <v>5412.69</v>
      </c>
      <c r="N10" s="354">
        <f t="shared" si="1"/>
        <v>214.62407999999999</v>
      </c>
      <c r="O10" s="355">
        <f t="shared" si="2"/>
        <v>5627.3140799999992</v>
      </c>
    </row>
    <row r="11" spans="1:15" ht="19.5" customHeight="1">
      <c r="A11" s="346">
        <v>5</v>
      </c>
      <c r="B11" s="347" t="s">
        <v>102</v>
      </c>
      <c r="C11" s="356" t="s">
        <v>198</v>
      </c>
      <c r="D11" s="357" t="s">
        <v>198</v>
      </c>
      <c r="E11" s="440"/>
      <c r="F11" s="441"/>
      <c r="G11" s="350" t="s">
        <v>198</v>
      </c>
      <c r="H11" s="358" t="s">
        <v>198</v>
      </c>
      <c r="I11" s="440">
        <v>521.29999999999995</v>
      </c>
      <c r="J11" s="442">
        <v>27038.720000000001</v>
      </c>
      <c r="K11" s="352" t="s">
        <v>198</v>
      </c>
      <c r="L11" s="440">
        <v>18</v>
      </c>
      <c r="M11" s="353">
        <f t="shared" si="0"/>
        <v>3608.46</v>
      </c>
      <c r="N11" s="354">
        <f t="shared" si="1"/>
        <v>143.08271999999999</v>
      </c>
      <c r="O11" s="355">
        <f t="shared" si="2"/>
        <v>3751.5427199999999</v>
      </c>
    </row>
    <row r="12" spans="1:15" ht="19.5" customHeight="1">
      <c r="A12" s="346">
        <v>6</v>
      </c>
      <c r="B12" s="347" t="s">
        <v>103</v>
      </c>
      <c r="C12" s="356" t="s">
        <v>198</v>
      </c>
      <c r="D12" s="357" t="s">
        <v>198</v>
      </c>
      <c r="E12" s="440"/>
      <c r="F12" s="441"/>
      <c r="G12" s="350" t="s">
        <v>198</v>
      </c>
      <c r="H12" s="358" t="s">
        <v>198</v>
      </c>
      <c r="I12" s="440">
        <v>382.28</v>
      </c>
      <c r="J12" s="442">
        <v>19743.330000000002</v>
      </c>
      <c r="K12" s="352" t="s">
        <v>198</v>
      </c>
      <c r="L12" s="440">
        <v>24</v>
      </c>
      <c r="M12" s="353">
        <f t="shared" si="0"/>
        <v>4811.28</v>
      </c>
      <c r="N12" s="354">
        <f t="shared" si="1"/>
        <v>190.77696</v>
      </c>
      <c r="O12" s="355">
        <f t="shared" si="2"/>
        <v>5002.0569599999999</v>
      </c>
    </row>
    <row r="13" spans="1:15" ht="19.5" customHeight="1">
      <c r="A13" s="346">
        <v>7</v>
      </c>
      <c r="B13" s="347" t="s">
        <v>104</v>
      </c>
      <c r="C13" s="356" t="s">
        <v>198</v>
      </c>
      <c r="D13" s="357" t="s">
        <v>198</v>
      </c>
      <c r="E13" s="440"/>
      <c r="F13" s="441"/>
      <c r="G13" s="350" t="s">
        <v>198</v>
      </c>
      <c r="H13" s="358" t="s">
        <v>198</v>
      </c>
      <c r="I13" s="440">
        <v>188.06</v>
      </c>
      <c r="J13" s="442">
        <v>9298.23</v>
      </c>
      <c r="K13" s="352" t="s">
        <v>198</v>
      </c>
      <c r="L13" s="440">
        <v>25</v>
      </c>
      <c r="M13" s="353">
        <f t="shared" si="0"/>
        <v>5011.75</v>
      </c>
      <c r="N13" s="354">
        <f t="shared" si="1"/>
        <v>198.726</v>
      </c>
      <c r="O13" s="355">
        <f t="shared" si="2"/>
        <v>5210.4759999999997</v>
      </c>
    </row>
    <row r="14" spans="1:15" ht="19.5" customHeight="1">
      <c r="A14" s="346">
        <v>8</v>
      </c>
      <c r="B14" s="359" t="s">
        <v>105</v>
      </c>
      <c r="C14" s="356" t="s">
        <v>198</v>
      </c>
      <c r="D14" s="357" t="s">
        <v>198</v>
      </c>
      <c r="E14" s="440"/>
      <c r="F14" s="441"/>
      <c r="G14" s="350" t="s">
        <v>198</v>
      </c>
      <c r="H14" s="358" t="s">
        <v>198</v>
      </c>
      <c r="I14" s="440">
        <v>192.18</v>
      </c>
      <c r="J14" s="442">
        <v>9541.39</v>
      </c>
      <c r="K14" s="352" t="s">
        <v>198</v>
      </c>
      <c r="L14" s="440">
        <v>20</v>
      </c>
      <c r="M14" s="353">
        <f t="shared" si="0"/>
        <v>4009.4</v>
      </c>
      <c r="N14" s="354">
        <f t="shared" si="1"/>
        <v>158.98079999999999</v>
      </c>
      <c r="O14" s="355">
        <f t="shared" si="2"/>
        <v>4168.3807999999999</v>
      </c>
    </row>
    <row r="15" spans="1:15" ht="19.5" customHeight="1">
      <c r="A15" s="346">
        <v>9</v>
      </c>
      <c r="B15" s="359" t="s">
        <v>106</v>
      </c>
      <c r="C15" s="356" t="s">
        <v>198</v>
      </c>
      <c r="D15" s="357" t="s">
        <v>198</v>
      </c>
      <c r="E15" s="440"/>
      <c r="F15" s="441"/>
      <c r="G15" s="350" t="s">
        <v>198</v>
      </c>
      <c r="H15" s="358" t="s">
        <v>198</v>
      </c>
      <c r="I15" s="440">
        <v>458.36</v>
      </c>
      <c r="J15" s="442">
        <v>23778.69</v>
      </c>
      <c r="K15" s="352" t="s">
        <v>198</v>
      </c>
      <c r="L15" s="440">
        <v>18</v>
      </c>
      <c r="M15" s="353">
        <f t="shared" si="0"/>
        <v>3608.46</v>
      </c>
      <c r="N15" s="354">
        <f t="shared" si="1"/>
        <v>143.08271999999999</v>
      </c>
      <c r="O15" s="355">
        <f t="shared" si="2"/>
        <v>3751.5427199999999</v>
      </c>
    </row>
    <row r="16" spans="1:15" ht="19.5" customHeight="1">
      <c r="A16" s="346">
        <v>10</v>
      </c>
      <c r="B16" s="359" t="s">
        <v>107</v>
      </c>
      <c r="C16" s="356" t="s">
        <v>198</v>
      </c>
      <c r="D16" s="357" t="s">
        <v>198</v>
      </c>
      <c r="E16" s="440"/>
      <c r="F16" s="441"/>
      <c r="G16" s="360" t="s">
        <v>198</v>
      </c>
      <c r="H16" s="358" t="s">
        <v>198</v>
      </c>
      <c r="I16" s="440">
        <v>574.17999999999995</v>
      </c>
      <c r="J16" s="442">
        <v>29884.55</v>
      </c>
      <c r="K16" s="352" t="s">
        <v>198</v>
      </c>
      <c r="L16" s="440">
        <v>31</v>
      </c>
      <c r="M16" s="353">
        <f t="shared" si="0"/>
        <v>6214.57</v>
      </c>
      <c r="N16" s="354">
        <f t="shared" si="1"/>
        <v>246.42024000000001</v>
      </c>
      <c r="O16" s="355">
        <f t="shared" si="2"/>
        <v>6460.9902400000001</v>
      </c>
    </row>
    <row r="17" spans="1:15" ht="19.5" customHeight="1">
      <c r="A17" s="346">
        <v>11</v>
      </c>
      <c r="B17" s="359" t="s">
        <v>108</v>
      </c>
      <c r="C17" s="461"/>
      <c r="D17" s="462"/>
      <c r="E17" s="348">
        <f>+MAX(C17,E9)</f>
        <v>814</v>
      </c>
      <c r="F17" s="349">
        <f>+E17*143.7</f>
        <v>116971.79999999999</v>
      </c>
      <c r="G17" s="463"/>
      <c r="H17" s="464"/>
      <c r="I17" s="348">
        <f>+MAX(G17,I7)</f>
        <v>1058.1199999999999</v>
      </c>
      <c r="J17" s="351">
        <f>+I17*53.48</f>
        <v>56588.25759999999</v>
      </c>
      <c r="K17" s="465"/>
      <c r="L17" s="348">
        <f>+MAX(K17,L8)</f>
        <v>12</v>
      </c>
      <c r="M17" s="353">
        <f t="shared" si="0"/>
        <v>2405.64</v>
      </c>
      <c r="N17" s="354">
        <f t="shared" si="1"/>
        <v>95.388480000000001</v>
      </c>
      <c r="O17" s="355">
        <f t="shared" si="2"/>
        <v>2501.0284799999999</v>
      </c>
    </row>
    <row r="18" spans="1:15" ht="19.5" customHeight="1">
      <c r="A18" s="346">
        <v>12</v>
      </c>
      <c r="B18" s="359" t="s">
        <v>109</v>
      </c>
      <c r="C18" s="461"/>
      <c r="D18" s="462"/>
      <c r="E18" s="348">
        <f>+MAX(C18,E7)</f>
        <v>2891</v>
      </c>
      <c r="F18" s="349">
        <f>+E18*143.7</f>
        <v>415436.69999999995</v>
      </c>
      <c r="G18" s="463"/>
      <c r="H18" s="464"/>
      <c r="I18" s="348">
        <f>+MAX(G18,I7)</f>
        <v>1058.1199999999999</v>
      </c>
      <c r="J18" s="351">
        <f>+I18*53.48</f>
        <v>56588.25759999999</v>
      </c>
      <c r="K18" s="465"/>
      <c r="L18" s="348">
        <f>+MAX(K18,L7)</f>
        <v>35</v>
      </c>
      <c r="M18" s="353">
        <f t="shared" si="0"/>
        <v>7016.45</v>
      </c>
      <c r="N18" s="354">
        <f t="shared" si="1"/>
        <v>278.21640000000002</v>
      </c>
      <c r="O18" s="355">
        <f t="shared" si="2"/>
        <v>7294.6664000000001</v>
      </c>
    </row>
    <row r="19" spans="1:15" ht="32.25" customHeight="1" thickBot="1">
      <c r="A19" s="361"/>
      <c r="B19" s="362" t="s">
        <v>92</v>
      </c>
      <c r="C19" s="363">
        <f t="shared" ref="C19:K19" si="3">SUM(C7:C18)</f>
        <v>0</v>
      </c>
      <c r="D19" s="364">
        <f t="shared" si="3"/>
        <v>0</v>
      </c>
      <c r="E19" s="365">
        <f t="shared" si="3"/>
        <v>9970</v>
      </c>
      <c r="F19" s="366">
        <f>SUM(F7:F18)</f>
        <v>1432689</v>
      </c>
      <c r="G19" s="367">
        <f>SUM(G7:G18)</f>
        <v>0</v>
      </c>
      <c r="H19" s="364">
        <f>SUM(H7:H18)</f>
        <v>0</v>
      </c>
      <c r="I19" s="365">
        <f>SUM(I7:I18)</f>
        <v>7868.2199999999993</v>
      </c>
      <c r="J19" s="368">
        <f>SUM(J7:J18)</f>
        <v>409579.58520000003</v>
      </c>
      <c r="K19" s="363">
        <f t="shared" si="3"/>
        <v>0</v>
      </c>
      <c r="L19" s="365">
        <f>SUM(L7:L18)</f>
        <v>286</v>
      </c>
      <c r="M19" s="368">
        <f>SUM(M7:M18)</f>
        <v>57334.419999999991</v>
      </c>
      <c r="N19" s="369">
        <f>SUM(N7:N18)</f>
        <v>2273.42544</v>
      </c>
      <c r="O19" s="368">
        <f>SUM(O7:O18)</f>
        <v>59607.845440000005</v>
      </c>
    </row>
    <row r="20" spans="1:15" ht="21.75" customHeight="1">
      <c r="B20" s="370"/>
      <c r="C20" s="371"/>
      <c r="D20" s="372"/>
      <c r="E20" s="371"/>
      <c r="F20" s="372">
        <f>ROUND(F19/1000,1)</f>
        <v>1432.7</v>
      </c>
      <c r="G20" s="371"/>
      <c r="H20" s="372"/>
      <c r="I20" s="371"/>
      <c r="J20" s="372">
        <f>ROUND(J19/1000,1)</f>
        <v>409.6</v>
      </c>
      <c r="K20" s="371"/>
      <c r="L20" s="371"/>
      <c r="M20" s="372">
        <f>ROUND(M19/1000,1)</f>
        <v>57.3</v>
      </c>
      <c r="N20" s="372">
        <f t="shared" ref="N20:O20" si="4">ROUND(N19/1000,1)</f>
        <v>2.2999999999999998</v>
      </c>
      <c r="O20" s="372">
        <f t="shared" si="4"/>
        <v>59.6</v>
      </c>
    </row>
    <row r="21" spans="1:15" ht="33.75" customHeight="1" thickBot="1">
      <c r="B21" s="561" t="s">
        <v>234</v>
      </c>
      <c r="C21" s="561"/>
      <c r="D21" s="561"/>
      <c r="E21" s="373"/>
      <c r="F21" s="374"/>
      <c r="H21" s="373"/>
      <c r="M21" s="372"/>
    </row>
    <row r="22" spans="1:15" s="337" customFormat="1" ht="34.5" customHeight="1">
      <c r="A22" s="375"/>
      <c r="B22" s="376" t="s">
        <v>126</v>
      </c>
      <c r="C22" s="377" t="s">
        <v>127</v>
      </c>
      <c r="D22" s="377" t="s">
        <v>198</v>
      </c>
      <c r="E22" s="377" t="s">
        <v>198</v>
      </c>
      <c r="F22" s="378" t="s">
        <v>198</v>
      </c>
      <c r="G22" s="377" t="s">
        <v>127</v>
      </c>
      <c r="H22" s="377" t="s">
        <v>198</v>
      </c>
      <c r="I22" s="377" t="s">
        <v>198</v>
      </c>
      <c r="J22" s="379" t="s">
        <v>198</v>
      </c>
      <c r="K22" s="377" t="s">
        <v>127</v>
      </c>
      <c r="L22" s="377" t="s">
        <v>198</v>
      </c>
      <c r="M22" s="430" t="s">
        <v>198</v>
      </c>
      <c r="N22" s="375" t="s">
        <v>198</v>
      </c>
      <c r="O22" s="379" t="s">
        <v>198</v>
      </c>
    </row>
    <row r="23" spans="1:15" ht="23.25" customHeight="1">
      <c r="A23" s="380">
        <v>1</v>
      </c>
      <c r="B23" s="444"/>
      <c r="C23" s="443"/>
      <c r="D23" s="355" t="s">
        <v>198</v>
      </c>
      <c r="E23" s="355" t="s">
        <v>198</v>
      </c>
      <c r="F23" s="441"/>
      <c r="G23" s="448"/>
      <c r="H23" s="355" t="s">
        <v>198</v>
      </c>
      <c r="I23" s="355" t="s">
        <v>198</v>
      </c>
      <c r="J23" s="450"/>
      <c r="K23" s="448"/>
      <c r="L23" s="355" t="s">
        <v>198</v>
      </c>
      <c r="M23" s="451"/>
      <c r="N23" s="380" t="s">
        <v>198</v>
      </c>
      <c r="O23" s="432" t="s">
        <v>198</v>
      </c>
    </row>
    <row r="24" spans="1:15" ht="23.25" customHeight="1">
      <c r="A24" s="380">
        <v>2</v>
      </c>
      <c r="B24" s="444"/>
      <c r="C24" s="443"/>
      <c r="D24" s="355" t="s">
        <v>198</v>
      </c>
      <c r="E24" s="355" t="s">
        <v>198</v>
      </c>
      <c r="F24" s="441"/>
      <c r="G24" s="448"/>
      <c r="H24" s="355" t="s">
        <v>198</v>
      </c>
      <c r="I24" s="355" t="s">
        <v>198</v>
      </c>
      <c r="J24" s="450"/>
      <c r="K24" s="448"/>
      <c r="L24" s="355" t="s">
        <v>198</v>
      </c>
      <c r="M24" s="451"/>
      <c r="N24" s="380" t="s">
        <v>198</v>
      </c>
      <c r="O24" s="432" t="s">
        <v>198</v>
      </c>
    </row>
    <row r="25" spans="1:15" s="345" customFormat="1" ht="23.25" customHeight="1">
      <c r="A25" s="346">
        <v>3</v>
      </c>
      <c r="B25" s="445"/>
      <c r="C25" s="446"/>
      <c r="D25" s="381" t="s">
        <v>198</v>
      </c>
      <c r="E25" s="381" t="s">
        <v>198</v>
      </c>
      <c r="F25" s="447"/>
      <c r="G25" s="449"/>
      <c r="H25" s="381" t="s">
        <v>198</v>
      </c>
      <c r="I25" s="381" t="s">
        <v>198</v>
      </c>
      <c r="J25" s="447"/>
      <c r="K25" s="449"/>
      <c r="L25" s="381" t="s">
        <v>198</v>
      </c>
      <c r="M25" s="452"/>
      <c r="N25" s="433" t="s">
        <v>198</v>
      </c>
      <c r="O25" s="434" t="s">
        <v>198</v>
      </c>
    </row>
    <row r="26" spans="1:15" s="337" customFormat="1" ht="24" customHeight="1">
      <c r="A26" s="382"/>
      <c r="B26" s="383" t="s">
        <v>70</v>
      </c>
      <c r="C26" s="384" t="s">
        <v>198</v>
      </c>
      <c r="D26" s="384" t="s">
        <v>198</v>
      </c>
      <c r="E26" s="384" t="s">
        <v>198</v>
      </c>
      <c r="F26" s="385">
        <f>SUM(F23:F25)</f>
        <v>0</v>
      </c>
      <c r="G26" s="386" t="s">
        <v>198</v>
      </c>
      <c r="H26" s="384" t="s">
        <v>198</v>
      </c>
      <c r="I26" s="384" t="s">
        <v>198</v>
      </c>
      <c r="J26" s="385">
        <f>SUM(J23:J25)</f>
        <v>0</v>
      </c>
      <c r="K26" s="386" t="s">
        <v>198</v>
      </c>
      <c r="L26" s="384" t="s">
        <v>198</v>
      </c>
      <c r="M26" s="431">
        <f>SUM(M23:M25)</f>
        <v>0</v>
      </c>
      <c r="N26" s="382" t="s">
        <v>198</v>
      </c>
      <c r="O26" s="435" t="s">
        <v>198</v>
      </c>
    </row>
    <row r="27" spans="1:15" s="337" customFormat="1" ht="27" customHeight="1" thickBot="1">
      <c r="A27" s="387"/>
      <c r="B27" s="388" t="s">
        <v>235</v>
      </c>
      <c r="C27" s="364"/>
      <c r="D27" s="364" t="s">
        <v>198</v>
      </c>
      <c r="E27" s="364" t="s">
        <v>198</v>
      </c>
      <c r="F27" s="366">
        <f>+F20-F26</f>
        <v>1432.7</v>
      </c>
      <c r="G27" s="389" t="s">
        <v>198</v>
      </c>
      <c r="H27" s="364" t="s">
        <v>198</v>
      </c>
      <c r="I27" s="364" t="s">
        <v>198</v>
      </c>
      <c r="J27" s="366">
        <f>J20-J26</f>
        <v>409.6</v>
      </c>
      <c r="K27" s="389" t="s">
        <v>198</v>
      </c>
      <c r="L27" s="364" t="s">
        <v>198</v>
      </c>
      <c r="M27" s="368">
        <f>M20-M26</f>
        <v>57.3</v>
      </c>
      <c r="N27" s="387" t="s">
        <v>198</v>
      </c>
      <c r="O27" s="366">
        <f>+O20-M26</f>
        <v>59.6</v>
      </c>
    </row>
    <row r="28" spans="1:15" s="337" customFormat="1" ht="25.5" customHeight="1" thickBot="1">
      <c r="B28" s="390"/>
      <c r="F28" s="372"/>
      <c r="J28" s="436" t="s">
        <v>128</v>
      </c>
      <c r="K28" s="437"/>
      <c r="L28" s="437"/>
      <c r="M28" s="438">
        <f>+F26+J26+M26</f>
        <v>0</v>
      </c>
    </row>
    <row r="29" spans="1:15" s="337" customFormat="1" ht="20.25" customHeight="1">
      <c r="B29" s="390"/>
      <c r="F29" s="372"/>
      <c r="M29" s="372"/>
    </row>
    <row r="30" spans="1:15" s="370" customFormat="1" ht="25.5" customHeight="1">
      <c r="B30" s="391"/>
      <c r="C30" s="562" t="s">
        <v>2</v>
      </c>
      <c r="D30" s="562"/>
      <c r="E30" s="391"/>
      <c r="F30" s="391"/>
      <c r="G30" s="563"/>
      <c r="H30" s="563"/>
      <c r="I30" s="392"/>
      <c r="J30" s="564">
        <f>+'Ekamut-caxs'!C86</f>
        <v>0</v>
      </c>
      <c r="K30" s="564"/>
      <c r="M30" s="374"/>
    </row>
    <row r="31" spans="1:15" s="337" customFormat="1">
      <c r="C31" s="393"/>
      <c r="D31" s="393"/>
      <c r="E31" s="394"/>
      <c r="F31" s="394"/>
      <c r="G31" s="565" t="s">
        <v>93</v>
      </c>
      <c r="H31" s="565"/>
      <c r="I31" s="395"/>
      <c r="J31" s="565" t="s">
        <v>110</v>
      </c>
      <c r="K31" s="565"/>
    </row>
    <row r="32" spans="1:15" s="370" customFormat="1" ht="23.25" customHeight="1">
      <c r="B32" s="391"/>
      <c r="C32" s="396" t="s">
        <v>6</v>
      </c>
      <c r="D32" s="396"/>
      <c r="E32" s="391"/>
      <c r="F32" s="391"/>
      <c r="G32" s="564"/>
      <c r="H32" s="564"/>
      <c r="I32" s="397"/>
      <c r="J32" s="564">
        <f>+'Ekamut-caxs'!C88</f>
        <v>0</v>
      </c>
      <c r="K32" s="564"/>
    </row>
    <row r="33" spans="3:13" s="337" customFormat="1">
      <c r="C33" s="373"/>
      <c r="D33" s="373"/>
      <c r="G33" s="565" t="s">
        <v>93</v>
      </c>
      <c r="H33" s="565"/>
      <c r="I33" s="395"/>
      <c r="J33" s="565" t="s">
        <v>110</v>
      </c>
      <c r="K33" s="565"/>
    </row>
    <row r="34" spans="3:13">
      <c r="F34" s="398" t="s">
        <v>1</v>
      </c>
    </row>
    <row r="35" spans="3:13" ht="16.5" customHeight="1">
      <c r="C35" s="399" t="s">
        <v>111</v>
      </c>
      <c r="D35" s="399"/>
      <c r="E35" s="399" t="s">
        <v>112</v>
      </c>
      <c r="F35" s="399" t="s">
        <v>264</v>
      </c>
      <c r="I35" s="400" t="s">
        <v>113</v>
      </c>
      <c r="J35" s="401" t="s">
        <v>210</v>
      </c>
      <c r="K35" s="401"/>
      <c r="L35" s="401" t="s">
        <v>211</v>
      </c>
      <c r="M35" s="401" t="s">
        <v>212</v>
      </c>
    </row>
    <row r="36" spans="3:13" ht="16.5" customHeight="1">
      <c r="C36" s="399" t="s">
        <v>114</v>
      </c>
      <c r="D36" s="399"/>
      <c r="E36" s="399" t="s">
        <v>112</v>
      </c>
      <c r="F36" s="399" t="s">
        <v>225</v>
      </c>
      <c r="I36" s="560" t="s">
        <v>226</v>
      </c>
      <c r="J36" s="560"/>
      <c r="K36" s="401"/>
      <c r="L36" s="560" t="s">
        <v>227</v>
      </c>
      <c r="M36" s="560"/>
    </row>
    <row r="37" spans="3:13">
      <c r="C37" s="399"/>
      <c r="D37" s="399"/>
      <c r="E37" s="560" t="s">
        <v>228</v>
      </c>
      <c r="F37" s="560"/>
      <c r="I37" s="560"/>
      <c r="J37" s="560"/>
      <c r="K37" s="401"/>
      <c r="L37" s="560"/>
      <c r="M37" s="560"/>
    </row>
    <row r="38" spans="3:13">
      <c r="C38" s="399"/>
      <c r="D38" s="399"/>
      <c r="E38" s="560"/>
      <c r="F38" s="56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"/>
  <sheetViews>
    <sheetView view="pageBreakPreview" topLeftCell="A4" zoomScaleNormal="100" zoomScaleSheetLayoutView="100" workbookViewId="0">
      <selection activeCell="A67" sqref="A67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6" width="13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66" customFormat="1" ht="24" customHeight="1">
      <c r="A1" s="529" t="s">
        <v>68</v>
      </c>
      <c r="B1" s="529"/>
      <c r="C1" s="529"/>
      <c r="D1" s="529"/>
      <c r="E1" s="529"/>
    </row>
    <row r="2" spans="1:7" ht="23.25" customHeight="1">
      <c r="A2" s="532" t="str">
        <f>+'Ekamut-caxs'!A14:D14</f>
        <v xml:space="preserve">«Երևանի Մ. Միրզոյանի անվան երաժշտական դպրոց» ՀՈԱԿ-ի </v>
      </c>
      <c r="B2" s="532"/>
      <c r="C2" s="532"/>
      <c r="D2" s="532"/>
      <c r="E2" s="532"/>
    </row>
    <row r="3" spans="1:7" ht="28.5" customHeight="1">
      <c r="A3" s="532" t="s">
        <v>242</v>
      </c>
      <c r="B3" s="532"/>
      <c r="C3" s="532"/>
      <c r="D3" s="532"/>
      <c r="E3" s="532"/>
    </row>
    <row r="5" spans="1:7">
      <c r="E5" s="178" t="s">
        <v>125</v>
      </c>
    </row>
    <row r="6" spans="1:7" ht="124.5" customHeight="1">
      <c r="A6" s="271" t="s">
        <v>3</v>
      </c>
      <c r="B6" s="271" t="s">
        <v>96</v>
      </c>
      <c r="C6" s="271" t="s">
        <v>247</v>
      </c>
      <c r="D6" s="271" t="s">
        <v>246</v>
      </c>
      <c r="E6" s="271" t="s">
        <v>262</v>
      </c>
    </row>
    <row r="7" spans="1:7">
      <c r="A7" s="271">
        <v>1</v>
      </c>
      <c r="B7" s="271">
        <v>2</v>
      </c>
      <c r="C7" s="271">
        <v>3</v>
      </c>
      <c r="D7" s="271">
        <v>4</v>
      </c>
      <c r="E7" s="484">
        <v>5</v>
      </c>
    </row>
    <row r="8" spans="1:7" ht="24.75" customHeight="1">
      <c r="A8" s="228">
        <v>1</v>
      </c>
      <c r="B8" s="30" t="s">
        <v>245</v>
      </c>
      <c r="C8" s="224">
        <v>130425.60000000001</v>
      </c>
      <c r="D8" s="224">
        <v>2131.6999999999998</v>
      </c>
      <c r="E8" s="485">
        <v>10780.3</v>
      </c>
      <c r="F8" s="488"/>
    </row>
    <row r="9" spans="1:7" s="276" customFormat="1" ht="25.5" customHeight="1">
      <c r="A9" s="274">
        <v>2</v>
      </c>
      <c r="B9" s="275" t="s">
        <v>186</v>
      </c>
      <c r="C9" s="458">
        <f>15173.4+1025.8</f>
        <v>16199.199999999999</v>
      </c>
      <c r="D9" s="458">
        <v>132.5</v>
      </c>
      <c r="E9" s="486">
        <v>1500</v>
      </c>
      <c r="F9" s="489"/>
    </row>
    <row r="10" spans="1:7" s="276" customFormat="1" ht="25.5" customHeight="1">
      <c r="A10" s="274">
        <v>3</v>
      </c>
      <c r="B10" s="275" t="s">
        <v>182</v>
      </c>
      <c r="C10" s="458">
        <f>15173.4-6366.1</f>
        <v>8807.2999999999993</v>
      </c>
      <c r="D10" s="458">
        <v>132.5</v>
      </c>
      <c r="E10" s="486">
        <v>1500</v>
      </c>
      <c r="F10" s="489"/>
    </row>
    <row r="11" spans="1:7" s="166" customFormat="1" ht="31.5" customHeight="1">
      <c r="A11" s="207"/>
      <c r="B11" s="272" t="s">
        <v>183</v>
      </c>
      <c r="C11" s="273">
        <f>ROUND(SUM(C8:C10),1)</f>
        <v>155432.1</v>
      </c>
      <c r="D11" s="273">
        <f>ROUND(SUM(D8:D10),1)</f>
        <v>2396.6999999999998</v>
      </c>
      <c r="E11" s="487">
        <f>ROUND(SUM(E8:E10),1)</f>
        <v>13780.3</v>
      </c>
      <c r="F11" s="490"/>
      <c r="G11" s="419"/>
    </row>
    <row r="13" spans="1:7" ht="19.5" customHeight="1">
      <c r="B13" s="1" t="s">
        <v>197</v>
      </c>
    </row>
    <row r="14" spans="1:7" ht="21.75" customHeight="1">
      <c r="B14" s="575"/>
      <c r="C14" s="575"/>
      <c r="D14" s="575"/>
      <c r="E14" s="575"/>
    </row>
    <row r="17" spans="2:5" ht="25.5" customHeight="1">
      <c r="B17" s="277" t="s">
        <v>184</v>
      </c>
      <c r="E17" s="278">
        <f>+'Ekamut-caxs'!C86</f>
        <v>0</v>
      </c>
    </row>
    <row r="18" spans="2:5" ht="18.75" customHeight="1">
      <c r="B18" s="139" t="s">
        <v>4</v>
      </c>
      <c r="E18" s="320" t="str">
        <f>+'Ekamut-caxs'!C87</f>
        <v>/անուն, ազգանուն/</v>
      </c>
    </row>
    <row r="19" spans="2:5" ht="23.25" customHeight="1">
      <c r="B19" s="166" t="s">
        <v>6</v>
      </c>
      <c r="E19" s="278">
        <f>+'Ekamut-caxs'!C88</f>
        <v>0</v>
      </c>
    </row>
    <row r="20" spans="2:5" ht="14.25">
      <c r="C20" s="166" t="s">
        <v>1</v>
      </c>
      <c r="D20" s="166"/>
      <c r="E20" s="320" t="str">
        <f>+'Ekamut-caxs'!C89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6"/>
  <sheetViews>
    <sheetView view="pageBreakPreview" topLeftCell="A7" zoomScaleNormal="100" zoomScaleSheetLayoutView="100" workbookViewId="0">
      <selection activeCell="A67" sqref="A67"/>
    </sheetView>
  </sheetViews>
  <sheetFormatPr defaultColWidth="9.140625" defaultRowHeight="13.5"/>
  <cols>
    <col min="1" max="1" width="4.42578125" style="413" customWidth="1"/>
    <col min="2" max="2" width="32.42578125" style="412" customWidth="1"/>
    <col min="3" max="3" width="17" style="412" customWidth="1"/>
    <col min="4" max="7" width="16.7109375" style="412" customWidth="1"/>
    <col min="8" max="16384" width="9.140625" style="412"/>
  </cols>
  <sheetData>
    <row r="1" spans="1:10" s="411" customFormat="1" ht="24" customHeight="1">
      <c r="A1" s="577" t="s">
        <v>68</v>
      </c>
      <c r="B1" s="577"/>
      <c r="C1" s="577"/>
      <c r="D1" s="577"/>
      <c r="E1" s="577"/>
      <c r="F1" s="577"/>
      <c r="G1" s="577"/>
    </row>
    <row r="2" spans="1:10" ht="29.25" customHeight="1">
      <c r="A2" s="578" t="str">
        <f>+'Ekamut-caxs'!A14:D14</f>
        <v xml:space="preserve">«Երևանի Մ. Միրզոյանի անվան երաժշտական դպրոց» ՀՈԱԿ-ի </v>
      </c>
      <c r="B2" s="578"/>
      <c r="C2" s="578"/>
      <c r="D2" s="578"/>
      <c r="E2" s="578"/>
      <c r="F2" s="578"/>
      <c r="G2" s="578"/>
    </row>
    <row r="3" spans="1:10" ht="24.75" customHeight="1">
      <c r="A3" s="578" t="s">
        <v>261</v>
      </c>
      <c r="B3" s="578"/>
      <c r="C3" s="578"/>
      <c r="D3" s="578"/>
      <c r="E3" s="578"/>
      <c r="F3" s="578"/>
      <c r="G3" s="578"/>
    </row>
    <row r="5" spans="1:10" ht="14.25" thickBot="1">
      <c r="G5" s="412" t="s">
        <v>0</v>
      </c>
    </row>
    <row r="6" spans="1:10" ht="48.75" customHeight="1">
      <c r="A6" s="588" t="s">
        <v>3</v>
      </c>
      <c r="B6" s="586" t="s">
        <v>249</v>
      </c>
      <c r="C6" s="584" t="s">
        <v>253</v>
      </c>
      <c r="D6" s="581" t="s">
        <v>254</v>
      </c>
      <c r="E6" s="582"/>
      <c r="F6" s="582"/>
      <c r="G6" s="583"/>
    </row>
    <row r="7" spans="1:10" ht="48" customHeight="1">
      <c r="A7" s="589"/>
      <c r="B7" s="587"/>
      <c r="C7" s="585"/>
      <c r="D7" s="414" t="s">
        <v>92</v>
      </c>
      <c r="E7" s="415" t="s">
        <v>250</v>
      </c>
      <c r="F7" s="415" t="s">
        <v>251</v>
      </c>
      <c r="G7" s="415" t="s">
        <v>252</v>
      </c>
    </row>
    <row r="8" spans="1:10" s="419" customFormat="1" ht="39.75" customHeight="1">
      <c r="A8" s="416">
        <v>1</v>
      </c>
      <c r="B8" s="417" t="s">
        <v>255</v>
      </c>
      <c r="C8" s="418">
        <v>20.3</v>
      </c>
      <c r="D8" s="428">
        <f>+E8+F8+G8</f>
        <v>496</v>
      </c>
      <c r="E8" s="439">
        <v>391</v>
      </c>
      <c r="F8" s="439">
        <v>9</v>
      </c>
      <c r="G8" s="439">
        <v>96</v>
      </c>
      <c r="H8" s="419">
        <f>+E8*C8</f>
        <v>7937.3</v>
      </c>
      <c r="J8" s="419">
        <f>+E15-E9-E11</f>
        <v>478</v>
      </c>
    </row>
    <row r="9" spans="1:10" s="419" customFormat="1" ht="39.75" customHeight="1">
      <c r="A9" s="416"/>
      <c r="B9" s="417" t="s">
        <v>256</v>
      </c>
      <c r="C9" s="418">
        <v>10.15</v>
      </c>
      <c r="D9" s="428">
        <f t="shared" ref="D9:D14" si="0">+E9+F9+G9</f>
        <v>77</v>
      </c>
      <c r="E9" s="439">
        <v>75</v>
      </c>
      <c r="F9" s="439">
        <v>2</v>
      </c>
      <c r="G9" s="439"/>
      <c r="H9" s="419">
        <f t="shared" ref="H9:H14" si="1">+E9*C9</f>
        <v>761.25</v>
      </c>
    </row>
    <row r="10" spans="1:10" s="419" customFormat="1" ht="42" customHeight="1">
      <c r="A10" s="416">
        <v>2</v>
      </c>
      <c r="B10" s="417" t="s">
        <v>257</v>
      </c>
      <c r="C10" s="418">
        <v>19.3</v>
      </c>
      <c r="D10" s="428">
        <f t="shared" si="0"/>
        <v>101</v>
      </c>
      <c r="E10" s="439">
        <v>87</v>
      </c>
      <c r="F10" s="439"/>
      <c r="G10" s="439">
        <v>14</v>
      </c>
      <c r="H10" s="419">
        <f t="shared" si="1"/>
        <v>1679.1000000000001</v>
      </c>
    </row>
    <row r="11" spans="1:10" s="419" customFormat="1" ht="42" customHeight="1">
      <c r="A11" s="416"/>
      <c r="B11" s="417" t="s">
        <v>256</v>
      </c>
      <c r="C11" s="418">
        <v>9.65</v>
      </c>
      <c r="D11" s="428">
        <f t="shared" si="0"/>
        <v>39</v>
      </c>
      <c r="E11" s="439">
        <v>39</v>
      </c>
      <c r="F11" s="439"/>
      <c r="G11" s="439"/>
      <c r="H11" s="419">
        <f t="shared" si="1"/>
        <v>376.35</v>
      </c>
    </row>
    <row r="12" spans="1:10" s="419" customFormat="1" ht="37.5" customHeight="1">
      <c r="A12" s="416">
        <v>3</v>
      </c>
      <c r="B12" s="417" t="s">
        <v>258</v>
      </c>
      <c r="C12" s="418">
        <v>15</v>
      </c>
      <c r="D12" s="428">
        <f t="shared" si="0"/>
        <v>0</v>
      </c>
      <c r="E12" s="439"/>
      <c r="F12" s="439"/>
      <c r="G12" s="439"/>
      <c r="H12" s="419">
        <f t="shared" si="1"/>
        <v>0</v>
      </c>
    </row>
    <row r="13" spans="1:10" s="419" customFormat="1" ht="37.5" customHeight="1">
      <c r="A13" s="416">
        <v>4</v>
      </c>
      <c r="B13" s="417" t="s">
        <v>259</v>
      </c>
      <c r="C13" s="418">
        <v>9.3000000000000007</v>
      </c>
      <c r="D13" s="428">
        <f t="shared" si="0"/>
        <v>40</v>
      </c>
      <c r="E13" s="439"/>
      <c r="F13" s="439"/>
      <c r="G13" s="439">
        <v>40</v>
      </c>
      <c r="H13" s="419">
        <f t="shared" si="1"/>
        <v>0</v>
      </c>
    </row>
    <row r="14" spans="1:10" s="419" customFormat="1" ht="37.5" customHeight="1">
      <c r="A14" s="425">
        <v>5</v>
      </c>
      <c r="B14" s="426" t="s">
        <v>260</v>
      </c>
      <c r="C14" s="427">
        <v>8.6999999999999993</v>
      </c>
      <c r="D14" s="428">
        <f t="shared" si="0"/>
        <v>0</v>
      </c>
      <c r="E14" s="439"/>
      <c r="F14" s="439"/>
      <c r="G14" s="439"/>
      <c r="H14" s="419">
        <f t="shared" si="1"/>
        <v>0</v>
      </c>
    </row>
    <row r="15" spans="1:10" s="419" customFormat="1" ht="44.25" customHeight="1" thickBot="1">
      <c r="A15" s="420"/>
      <c r="B15" s="421" t="s">
        <v>70</v>
      </c>
      <c r="C15" s="422"/>
      <c r="D15" s="428">
        <f>SUM(D8:D14)</f>
        <v>753</v>
      </c>
      <c r="E15" s="429">
        <f>SUM(E8:E14)</f>
        <v>592</v>
      </c>
      <c r="F15" s="429">
        <f t="shared" ref="F15:G15" si="2">SUM(F8:F14)</f>
        <v>11</v>
      </c>
      <c r="G15" s="429">
        <f t="shared" si="2"/>
        <v>150</v>
      </c>
      <c r="H15" s="419">
        <f>SUM(H8:H14)</f>
        <v>10754</v>
      </c>
    </row>
    <row r="16" spans="1:10" ht="20.25" customHeight="1">
      <c r="E16" s="412">
        <f>+E15-E9-E11</f>
        <v>478</v>
      </c>
      <c r="H16" s="419">
        <f>+H15*1.35+750</f>
        <v>15267.900000000001</v>
      </c>
    </row>
    <row r="17" spans="2:7" ht="20.25" customHeight="1">
      <c r="B17" s="411"/>
    </row>
    <row r="18" spans="2:7" ht="20.25" customHeight="1">
      <c r="B18" s="411"/>
    </row>
    <row r="19" spans="2:7" ht="20.25" customHeight="1">
      <c r="B19" s="411"/>
    </row>
    <row r="20" spans="2:7" ht="23.25" customHeight="1">
      <c r="B20" s="423" t="s">
        <v>2</v>
      </c>
      <c r="D20" s="579">
        <f>+'Ekamut-caxs'!C86</f>
        <v>0</v>
      </c>
      <c r="E20" s="579"/>
      <c r="F20" s="579"/>
      <c r="G20" s="579"/>
    </row>
    <row r="21" spans="2:7" ht="11.25" customHeight="1">
      <c r="B21" s="424" t="s">
        <v>4</v>
      </c>
      <c r="D21" s="580" t="s">
        <v>5</v>
      </c>
      <c r="E21" s="580"/>
      <c r="F21" s="580"/>
      <c r="G21" s="580"/>
    </row>
    <row r="22" spans="2:7" ht="24" customHeight="1">
      <c r="B22" s="419" t="s">
        <v>6</v>
      </c>
      <c r="D22" s="579">
        <f>+'Ekamut-caxs'!C88</f>
        <v>0</v>
      </c>
      <c r="E22" s="579"/>
      <c r="F22" s="579"/>
      <c r="G22" s="579"/>
    </row>
    <row r="23" spans="2:7" ht="16.5" customHeight="1">
      <c r="B23" s="413" t="s">
        <v>189</v>
      </c>
      <c r="D23" s="576" t="s">
        <v>5</v>
      </c>
      <c r="E23" s="576"/>
      <c r="F23" s="576"/>
      <c r="G23" s="576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https://mul2.yerevan.am/tasks/1208231/oneclick/Mirzoyan.xlsx?token=699b3cd25f7edd3d27436234a7234d1a</cp:keywords>
  <cp:lastModifiedBy>Lusine Petrosyan</cp:lastModifiedBy>
  <cp:lastPrinted>2023-12-13T06:11:10Z</cp:lastPrinted>
  <dcterms:created xsi:type="dcterms:W3CDTF">1996-10-14T23:33:28Z</dcterms:created>
  <dcterms:modified xsi:type="dcterms:W3CDTF">2023-12-21T06:14:36Z</dcterms:modified>
</cp:coreProperties>
</file>